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791" windowHeight="7944"/>
  </bookViews>
  <sheets>
    <sheet name="Ф20" sheetId="1" r:id="rId1"/>
  </sheets>
  <calcPr calcId="144525"/>
</workbook>
</file>

<file path=xl/sharedStrings.xml><?xml version="1.0" encoding="utf-8"?>
<sst xmlns="http://schemas.openxmlformats.org/spreadsheetml/2006/main" count="110">
  <si>
    <t>Плановые показатели реализации инвестиционной программы</t>
  </si>
  <si>
    <t>Раздел 3. Источники финансирования инвестиционной программы</t>
  </si>
  <si>
    <t>ООО "Дальнереченская энергосетевая компания"</t>
  </si>
  <si>
    <t>полное наименование субъекта электроэнергетики</t>
  </si>
  <si>
    <t>Год раскрытия информации: 2019 год</t>
  </si>
  <si>
    <t>Приморский край</t>
  </si>
  <si>
    <t>наименование субъекта Российской Федерации</t>
  </si>
  <si>
    <t>№ п/п</t>
  </si>
  <si>
    <t>Показатель</t>
  </si>
  <si>
    <t>Ед. изм.</t>
  </si>
  <si>
    <t>ИТОГО</t>
  </si>
  <si>
    <t>Утвержденный план</t>
  </si>
  <si>
    <t>Предложение по корректировке утвержденного плана</t>
  </si>
  <si>
    <t>План ( с учетом корректировки)</t>
  </si>
  <si>
    <t>Источники финансирования инвестиционной программы всего (I+II), в том числе:</t>
  </si>
  <si>
    <t>млн рублей</t>
  </si>
  <si>
    <t>I</t>
  </si>
  <si>
    <t>Собственные средства всего, в том числе</t>
  </si>
  <si>
    <t>1.1</t>
  </si>
  <si>
    <t>Прибыль, направляемая на инвестиции, в том числе:</t>
  </si>
  <si>
    <t>1.1.1</t>
  </si>
  <si>
    <t xml:space="preserve">инвестиционная составляющая в тарифах </t>
  </si>
  <si>
    <t>1.1.1.1</t>
  </si>
  <si>
    <t xml:space="preserve">производство электрической энергии (мощности) </t>
  </si>
  <si>
    <t>1.1.1.2</t>
  </si>
  <si>
    <t>передача электрической энергии</t>
  </si>
  <si>
    <t>1.1.1.3</t>
  </si>
  <si>
    <t>реализация электрической энергии (мощности)</t>
  </si>
  <si>
    <t>1.1.1.4</t>
  </si>
  <si>
    <t>производство тепловой энергии (мощности)</t>
  </si>
  <si>
    <t>1.1.1.5</t>
  </si>
  <si>
    <t xml:space="preserve">передача тепловой энергии </t>
  </si>
  <si>
    <t>1.1.1.6</t>
  </si>
  <si>
    <t>реализация тепловой энергии (мощности)</t>
  </si>
  <si>
    <t>1.1.1.7</t>
  </si>
  <si>
    <t>от оказания услуг по оперативно-диспетчерскому управлению в электроэнергетике, всего в том числе</t>
  </si>
  <si>
    <t>1.1.1.7.1</t>
  </si>
  <si>
    <t xml:space="preserve">в части управления технологическими режимами </t>
  </si>
  <si>
    <t>1.1.1.7.2</t>
  </si>
  <si>
    <t>в части обеспечения надежности</t>
  </si>
  <si>
    <t>1.1.1.7.3</t>
  </si>
  <si>
    <t>прибыль со свободного сектора</t>
  </si>
  <si>
    <t>1.1.1.7.4</t>
  </si>
  <si>
    <t>от технологического присоединения, в том числе</t>
  </si>
  <si>
    <t>1.1.3.1</t>
  </si>
  <si>
    <t>от технологического присоединения генерации</t>
  </si>
  <si>
    <t>1.1.3.1.а</t>
  </si>
  <si>
    <t>авансовое использование прибыли</t>
  </si>
  <si>
    <t>1.1.3.2</t>
  </si>
  <si>
    <t>от технологического присоединения потребителей</t>
  </si>
  <si>
    <t>1.1.3.2.а</t>
  </si>
  <si>
    <t>Прочая прибыль</t>
  </si>
  <si>
    <t>Амортизация всего, в том числе</t>
  </si>
  <si>
    <t xml:space="preserve">амортизация, учтенная в тарифах </t>
  </si>
  <si>
    <t>1.2.1.1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</si>
  <si>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</si>
  <si>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</si>
  <si>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</si>
  <si>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</si>
  <si>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</si>
  <si>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</si>
  <si>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</si>
  <si>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</si>
  <si>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1.2.1.7.3</t>
  </si>
  <si>
    <t>прочая амортизация</t>
  </si>
  <si>
    <t>1.2.1.7.4</t>
  </si>
  <si>
    <t>недоиспользованная амортизация прошлых лет</t>
  </si>
  <si>
    <t>1.2.3.1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</si>
  <si>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</si>
  <si>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</si>
  <si>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</si>
  <si>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</si>
  <si>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</si>
  <si>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</si>
  <si>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</si>
  <si>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</si>
  <si>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1.2.3.7.3</t>
  </si>
  <si>
    <t>Возврат НДС</t>
  </si>
  <si>
    <t>1.2.3.7.4</t>
  </si>
  <si>
    <t xml:space="preserve">Прочие собственные средства всего, в том числе: </t>
  </si>
  <si>
    <t>1.2.3.7.5</t>
  </si>
  <si>
    <t>средства допэмиссии</t>
  </si>
  <si>
    <t>1.2.3.7.6</t>
  </si>
  <si>
    <t>остаток собственных средств на начало года</t>
  </si>
  <si>
    <t>1.2.3.7.7</t>
  </si>
  <si>
    <t>Привлеченные средства всего, в том числе:</t>
  </si>
  <si>
    <t>1.2.3.7.8</t>
  </si>
  <si>
    <t>Кредиты</t>
  </si>
  <si>
    <t>1.2.3.7.9</t>
  </si>
  <si>
    <t>Облигационные займы</t>
  </si>
  <si>
    <t>1.2.3.7.10</t>
  </si>
  <si>
    <t>Векселя</t>
  </si>
  <si>
    <t>1.2.3.7.11</t>
  </si>
  <si>
    <t>Займы организаций</t>
  </si>
  <si>
    <t>1.2.3.7.12</t>
  </si>
  <si>
    <t>Бюджетное финансирование</t>
  </si>
  <si>
    <t>1.2.3.7.13</t>
  </si>
  <si>
    <t>средства федерального бюджета</t>
  </si>
  <si>
    <t>1.2.3.7.14</t>
  </si>
  <si>
    <t>в том числе средства федерального бюджета, недоиспользованные в прошлых периодах</t>
  </si>
  <si>
    <t>1.2.3.7.15</t>
  </si>
  <si>
    <t xml:space="preserve">средства регионального и местных бюджетов </t>
  </si>
  <si>
    <t>1.2.3.7.16</t>
  </si>
  <si>
    <t>в том числе средства регионального и местных бюджетов, недоиспользованные в прошлых периодах</t>
  </si>
  <si>
    <t>1.2.3.7.17</t>
  </si>
  <si>
    <t>Средства инвесторов</t>
  </si>
  <si>
    <t>1.2.3.7.18</t>
  </si>
  <si>
    <t>Использование лизинга</t>
  </si>
  <si>
    <t>1.2.3.7.19</t>
  </si>
  <si>
    <t>Прочие привлеченные средства</t>
  </si>
</sst>
</file>

<file path=xl/styles.xml><?xml version="1.0" encoding="utf-8"?>
<styleSheet xmlns="http://schemas.openxmlformats.org/spreadsheetml/2006/main">
  <numFmts count="5">
    <numFmt numFmtId="176" formatCode="0.000"/>
    <numFmt numFmtId="177" formatCode="_ * #,##0_ ;_ * \-#,##0_ ;_ * &quot;-&quot;_ ;_ @_ "/>
    <numFmt numFmtId="178" formatCode="_ * #,##0.00_ ;_ * \-#,##0.00_ ;_ * &quot;-&quot;??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24">
    <font>
      <sz val="11"/>
      <color theme="1"/>
      <name val="Calibri"/>
      <charset val="204"/>
      <scheme val="minor"/>
    </font>
    <font>
      <sz val="10"/>
      <name val="Times New Roman"/>
      <charset val="204"/>
    </font>
    <font>
      <u/>
      <sz val="10"/>
      <name val="Times New Roman"/>
      <charset val="204"/>
    </font>
    <font>
      <b/>
      <sz val="10"/>
      <name val="Times New Roman"/>
      <charset val="204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8" fillId="11" borderId="0" applyNumberFormat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178" fontId="5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17" borderId="10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30" borderId="8" applyNumberFormat="0" applyAlignment="0" applyProtection="0">
      <alignment vertical="center"/>
    </xf>
    <xf numFmtId="0" fontId="12" fillId="14" borderId="7" applyNumberFormat="0" applyAlignment="0" applyProtection="0">
      <alignment vertical="center"/>
    </xf>
    <xf numFmtId="0" fontId="14" fillId="17" borderId="8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Примечание" xfId="14" builtinId="10"/>
    <cellStyle name="40% — Акцент4" xfId="15" builtinId="43"/>
    <cellStyle name="Открывавшаяся гиперссылка" xfId="16" builtinId="9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75"/>
  <sheetViews>
    <sheetView tabSelected="1" workbookViewId="0">
      <selection activeCell="D40" sqref="D40"/>
    </sheetView>
  </sheetViews>
  <sheetFormatPr defaultColWidth="9" defaultRowHeight="14.4" outlineLevelCol="7"/>
  <cols>
    <col min="1" max="1" width="8.72222222222222" customWidth="1"/>
    <col min="2" max="2" width="32.2685185185185" customWidth="1"/>
    <col min="3" max="3" width="10.5462962962963" customWidth="1"/>
    <col min="4" max="4" width="13.2685185185185" customWidth="1"/>
    <col min="5" max="5" width="14.2685185185185" customWidth="1"/>
    <col min="6" max="6" width="13.2685185185185" customWidth="1"/>
    <col min="7" max="7" width="13.7222222222222" customWidth="1"/>
    <col min="8" max="8" width="14.5462962962963" customWidth="1"/>
  </cols>
  <sheetData>
    <row r="2" spans="1:8">
      <c r="A2" s="1"/>
      <c r="B2" s="1"/>
      <c r="C2" s="1"/>
      <c r="D2" s="1"/>
      <c r="E2" s="2"/>
      <c r="F2" s="2"/>
      <c r="G2" s="2"/>
      <c r="H2" s="2"/>
    </row>
    <row r="3" spans="1:8">
      <c r="A3" s="1"/>
      <c r="B3" s="1"/>
      <c r="C3" s="1"/>
      <c r="D3" s="1"/>
      <c r="E3" s="1"/>
      <c r="F3" s="1"/>
      <c r="G3" s="1"/>
      <c r="H3" s="1"/>
    </row>
    <row r="4" spans="1:8">
      <c r="A4" s="1"/>
      <c r="B4" s="1"/>
      <c r="C4" s="1"/>
      <c r="D4" s="1"/>
      <c r="E4" s="1"/>
      <c r="F4" s="1"/>
      <c r="G4" s="1"/>
      <c r="H4" s="1"/>
    </row>
    <row r="5" spans="1:8">
      <c r="A5" s="3" t="s">
        <v>0</v>
      </c>
      <c r="B5" s="3"/>
      <c r="C5" s="3"/>
      <c r="D5" s="3"/>
      <c r="E5" s="3"/>
      <c r="F5" s="3"/>
      <c r="G5" s="3"/>
      <c r="H5" s="3"/>
    </row>
    <row r="6" spans="1:8">
      <c r="A6" s="3" t="s">
        <v>1</v>
      </c>
      <c r="B6" s="3"/>
      <c r="C6" s="3"/>
      <c r="D6" s="3"/>
      <c r="E6" s="3"/>
      <c r="F6" s="3"/>
      <c r="G6" s="3"/>
      <c r="H6" s="3"/>
    </row>
    <row r="7" spans="1:8">
      <c r="A7" s="1"/>
      <c r="B7" s="1"/>
      <c r="C7" s="1"/>
      <c r="D7" s="1"/>
      <c r="E7" s="1"/>
      <c r="F7" s="1"/>
      <c r="G7" s="1"/>
      <c r="H7" s="1"/>
    </row>
    <row r="8" spans="1:8">
      <c r="A8" s="4" t="s">
        <v>2</v>
      </c>
      <c r="B8" s="4"/>
      <c r="C8" s="4"/>
      <c r="D8" s="4"/>
      <c r="E8" s="4"/>
      <c r="F8" s="4"/>
      <c r="G8" s="4"/>
      <c r="H8" s="4"/>
    </row>
    <row r="9" spans="1:8">
      <c r="A9" s="3" t="s">
        <v>3</v>
      </c>
      <c r="B9" s="3"/>
      <c r="C9" s="3"/>
      <c r="D9" s="3"/>
      <c r="E9" s="3"/>
      <c r="F9" s="3"/>
      <c r="G9" s="3"/>
      <c r="H9" s="3"/>
    </row>
    <row r="10" spans="1:8">
      <c r="A10" s="5" t="s">
        <v>4</v>
      </c>
      <c r="B10" s="5"/>
      <c r="C10" s="5"/>
      <c r="D10" s="5"/>
      <c r="E10" s="5"/>
      <c r="F10" s="5"/>
      <c r="G10" s="5"/>
      <c r="H10" s="5"/>
    </row>
    <row r="11" spans="1:8">
      <c r="A11" s="1"/>
      <c r="B11" s="1" t="s">
        <v>5</v>
      </c>
      <c r="C11" s="1"/>
      <c r="D11" s="1"/>
      <c r="E11" s="1"/>
      <c r="F11" s="1"/>
      <c r="G11" s="1"/>
      <c r="H11" s="1"/>
    </row>
    <row r="12" spans="1:8">
      <c r="A12" s="1"/>
      <c r="B12" s="1" t="s">
        <v>6</v>
      </c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6" t="s">
        <v>7</v>
      </c>
      <c r="B14" s="6" t="s">
        <v>8</v>
      </c>
      <c r="C14" s="6" t="s">
        <v>9</v>
      </c>
      <c r="D14" s="6">
        <v>2019</v>
      </c>
      <c r="E14" s="6">
        <v>2019</v>
      </c>
      <c r="F14" s="6">
        <v>2020</v>
      </c>
      <c r="G14" s="6">
        <v>2021</v>
      </c>
      <c r="H14" s="6" t="s">
        <v>10</v>
      </c>
    </row>
    <row r="15" ht="52.8" spans="1:8">
      <c r="A15" s="6"/>
      <c r="B15" s="6"/>
      <c r="C15" s="6"/>
      <c r="D15" s="6" t="s">
        <v>11</v>
      </c>
      <c r="E15" s="6" t="s">
        <v>12</v>
      </c>
      <c r="F15" s="6" t="s">
        <v>11</v>
      </c>
      <c r="G15" s="6" t="s">
        <v>11</v>
      </c>
      <c r="H15" s="6" t="s">
        <v>13</v>
      </c>
    </row>
    <row r="16" spans="1:8">
      <c r="A16" s="6">
        <v>1</v>
      </c>
      <c r="B16" s="6">
        <v>2</v>
      </c>
      <c r="C16" s="6">
        <v>3</v>
      </c>
      <c r="D16" s="6"/>
      <c r="E16" s="6"/>
      <c r="F16" s="6">
        <v>5</v>
      </c>
      <c r="G16" s="6"/>
      <c r="H16" s="6"/>
    </row>
    <row r="17" ht="32.25" customHeight="1" spans="1:8">
      <c r="A17" s="7" t="s">
        <v>14</v>
      </c>
      <c r="B17" s="8"/>
      <c r="C17" s="9" t="s">
        <v>15</v>
      </c>
      <c r="D17" s="10">
        <f t="shared" ref="D17:H17" si="0">D18+D37</f>
        <v>11.6</v>
      </c>
      <c r="E17" s="10">
        <f t="shared" si="0"/>
        <v>11.6</v>
      </c>
      <c r="F17" s="10">
        <f t="shared" si="0"/>
        <v>10.088</v>
      </c>
      <c r="G17" s="10">
        <f t="shared" si="0"/>
        <v>11.691</v>
      </c>
      <c r="H17" s="10">
        <f t="shared" si="0"/>
        <v>33.379</v>
      </c>
    </row>
    <row r="18" ht="31.5" customHeight="1" spans="1:8">
      <c r="A18" s="9" t="s">
        <v>16</v>
      </c>
      <c r="B18" s="9" t="s">
        <v>17</v>
      </c>
      <c r="C18" s="9" t="s">
        <v>15</v>
      </c>
      <c r="D18" s="10">
        <f t="shared" ref="D18:H18" si="1">D19</f>
        <v>11.452</v>
      </c>
      <c r="E18" s="10">
        <f t="shared" si="1"/>
        <v>10.352</v>
      </c>
      <c r="F18" s="10">
        <f t="shared" si="1"/>
        <v>9.94</v>
      </c>
      <c r="G18" s="10">
        <f t="shared" si="1"/>
        <v>11.543</v>
      </c>
      <c r="H18" s="10">
        <f t="shared" si="1"/>
        <v>31.835</v>
      </c>
    </row>
    <row r="19" ht="31.5" customHeight="1" spans="1:8">
      <c r="A19" s="11" t="s">
        <v>18</v>
      </c>
      <c r="B19" s="9" t="s">
        <v>19</v>
      </c>
      <c r="C19" s="9" t="s">
        <v>15</v>
      </c>
      <c r="D19" s="10">
        <f t="shared" ref="D19:H19" si="2">D20</f>
        <v>11.452</v>
      </c>
      <c r="E19" s="10">
        <f t="shared" si="2"/>
        <v>10.352</v>
      </c>
      <c r="F19" s="10">
        <f t="shared" si="2"/>
        <v>9.94</v>
      </c>
      <c r="G19" s="10">
        <f t="shared" si="2"/>
        <v>11.543</v>
      </c>
      <c r="H19" s="10">
        <f t="shared" si="2"/>
        <v>31.835</v>
      </c>
    </row>
    <row r="20" ht="31.5" customHeight="1" spans="1:8">
      <c r="A20" s="11" t="s">
        <v>20</v>
      </c>
      <c r="B20" s="9" t="s">
        <v>21</v>
      </c>
      <c r="C20" s="9" t="s">
        <v>15</v>
      </c>
      <c r="D20" s="10">
        <f t="shared" ref="D20:H20" si="3">D22</f>
        <v>11.452</v>
      </c>
      <c r="E20" s="10">
        <f t="shared" si="3"/>
        <v>10.352</v>
      </c>
      <c r="F20" s="10">
        <f t="shared" si="3"/>
        <v>9.94</v>
      </c>
      <c r="G20" s="10">
        <f t="shared" si="3"/>
        <v>11.543</v>
      </c>
      <c r="H20" s="10">
        <f t="shared" si="3"/>
        <v>31.835</v>
      </c>
    </row>
    <row r="21" ht="31.5" customHeight="1" spans="1:8">
      <c r="A21" s="6" t="s">
        <v>22</v>
      </c>
      <c r="B21" s="6" t="s">
        <v>23</v>
      </c>
      <c r="C21" s="6" t="s">
        <v>15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</row>
    <row r="22" ht="15.75" customHeight="1" spans="1:8">
      <c r="A22" s="9" t="s">
        <v>24</v>
      </c>
      <c r="B22" s="9" t="s">
        <v>25</v>
      </c>
      <c r="C22" s="9" t="s">
        <v>15</v>
      </c>
      <c r="D22" s="10">
        <v>11.452</v>
      </c>
      <c r="E22" s="10">
        <v>10.352</v>
      </c>
      <c r="F22" s="10">
        <v>9.94</v>
      </c>
      <c r="G22" s="10">
        <v>11.543</v>
      </c>
      <c r="H22" s="10">
        <f>G22+F22+E22</f>
        <v>31.835</v>
      </c>
    </row>
    <row r="23" ht="31.5" customHeight="1" spans="1:8">
      <c r="A23" s="6" t="s">
        <v>26</v>
      </c>
      <c r="B23" s="6" t="s">
        <v>27</v>
      </c>
      <c r="C23" s="6" t="s">
        <v>15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</row>
    <row r="24" ht="31.5" customHeight="1" spans="1:8">
      <c r="A24" s="6" t="s">
        <v>28</v>
      </c>
      <c r="B24" s="6" t="s">
        <v>29</v>
      </c>
      <c r="C24" s="6" t="s">
        <v>15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</row>
    <row r="25" ht="31.5" customHeight="1" spans="1:8">
      <c r="A25" s="6" t="s">
        <v>30</v>
      </c>
      <c r="B25" s="6" t="s">
        <v>31</v>
      </c>
      <c r="C25" s="6" t="s">
        <v>15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</row>
    <row r="26" ht="31.5" customHeight="1" spans="1:8">
      <c r="A26" s="6" t="s">
        <v>32</v>
      </c>
      <c r="B26" s="6" t="s">
        <v>33</v>
      </c>
      <c r="C26" s="6" t="s">
        <v>15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</row>
    <row r="27" ht="43.5" customHeight="1" spans="1:8">
      <c r="A27" s="6" t="s">
        <v>34</v>
      </c>
      <c r="B27" s="6" t="s">
        <v>35</v>
      </c>
      <c r="C27" s="6" t="s">
        <v>15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</row>
    <row r="28" ht="31.5" customHeight="1" spans="1:8">
      <c r="A28" s="6" t="s">
        <v>36</v>
      </c>
      <c r="B28" s="6" t="s">
        <v>37</v>
      </c>
      <c r="C28" s="6" t="s">
        <v>15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</row>
    <row r="29" ht="15" customHeight="1" spans="1:8">
      <c r="A29" s="6" t="s">
        <v>38</v>
      </c>
      <c r="B29" s="6" t="s">
        <v>39</v>
      </c>
      <c r="C29" s="6" t="s">
        <v>15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</row>
    <row r="30" ht="15" customHeight="1" spans="1:8">
      <c r="A30" s="6" t="s">
        <v>40</v>
      </c>
      <c r="B30" s="6" t="s">
        <v>41</v>
      </c>
      <c r="C30" s="6" t="s">
        <v>15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</row>
    <row r="31" ht="27.75" customHeight="1" spans="1:8">
      <c r="A31" s="6" t="s">
        <v>42</v>
      </c>
      <c r="B31" s="6" t="s">
        <v>43</v>
      </c>
      <c r="C31" s="6" t="s">
        <v>15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</row>
    <row r="32" ht="25.5" customHeight="1" spans="1:8">
      <c r="A32" s="6" t="s">
        <v>44</v>
      </c>
      <c r="B32" s="6" t="s">
        <v>45</v>
      </c>
      <c r="C32" s="6" t="s">
        <v>15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</row>
    <row r="33" ht="15.75" customHeight="1" spans="1:8">
      <c r="A33" s="6" t="s">
        <v>46</v>
      </c>
      <c r="B33" s="6" t="s">
        <v>47</v>
      </c>
      <c r="C33" s="6" t="s">
        <v>15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</row>
    <row r="34" ht="24" customHeight="1" spans="1:8">
      <c r="A34" s="6" t="s">
        <v>48</v>
      </c>
      <c r="B34" s="6" t="s">
        <v>49</v>
      </c>
      <c r="C34" s="6" t="s">
        <v>15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</row>
    <row r="35" ht="20.25" customHeight="1" spans="1:8">
      <c r="A35" s="6" t="s">
        <v>50</v>
      </c>
      <c r="B35" s="6" t="s">
        <v>47</v>
      </c>
      <c r="C35" s="6" t="s">
        <v>15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</row>
    <row r="36" ht="20.25" customHeight="1" spans="1:8">
      <c r="A36" s="6" t="s">
        <v>48</v>
      </c>
      <c r="B36" s="6" t="s">
        <v>51</v>
      </c>
      <c r="C36" s="6" t="s">
        <v>15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</row>
    <row r="37" ht="20.25" customHeight="1" spans="1:8">
      <c r="A37" s="6" t="s">
        <v>48</v>
      </c>
      <c r="B37" s="9" t="s">
        <v>52</v>
      </c>
      <c r="C37" s="9" t="s">
        <v>15</v>
      </c>
      <c r="D37" s="10">
        <f t="shared" ref="D37:H37" si="4">D38</f>
        <v>0.148</v>
      </c>
      <c r="E37" s="10">
        <f t="shared" si="4"/>
        <v>1.248</v>
      </c>
      <c r="F37" s="10">
        <f t="shared" si="4"/>
        <v>0.148</v>
      </c>
      <c r="G37" s="10">
        <f t="shared" si="4"/>
        <v>0.148</v>
      </c>
      <c r="H37" s="10">
        <f t="shared" si="4"/>
        <v>1.544</v>
      </c>
    </row>
    <row r="38" ht="20.25" customHeight="1" spans="1:8">
      <c r="A38" s="6" t="s">
        <v>48</v>
      </c>
      <c r="B38" s="9" t="s">
        <v>53</v>
      </c>
      <c r="C38" s="9" t="s">
        <v>15</v>
      </c>
      <c r="D38" s="10">
        <f t="shared" ref="D38:H38" si="5">D40</f>
        <v>0.148</v>
      </c>
      <c r="E38" s="10">
        <f t="shared" si="5"/>
        <v>1.248</v>
      </c>
      <c r="F38" s="10">
        <f t="shared" si="5"/>
        <v>0.148</v>
      </c>
      <c r="G38" s="10">
        <f t="shared" si="5"/>
        <v>0.148</v>
      </c>
      <c r="H38" s="10">
        <f t="shared" si="5"/>
        <v>1.544</v>
      </c>
    </row>
    <row r="39" ht="31.5" customHeight="1" spans="1:8">
      <c r="A39" s="6" t="s">
        <v>54</v>
      </c>
      <c r="B39" s="9" t="s">
        <v>23</v>
      </c>
      <c r="C39" s="9" t="s">
        <v>15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</row>
    <row r="40" ht="17.25" customHeight="1" spans="1:8">
      <c r="A40" s="6" t="s">
        <v>55</v>
      </c>
      <c r="B40" s="9" t="s">
        <v>25</v>
      </c>
      <c r="C40" s="9" t="s">
        <v>15</v>
      </c>
      <c r="D40" s="10">
        <v>0.148</v>
      </c>
      <c r="E40" s="10">
        <v>1.248</v>
      </c>
      <c r="F40" s="10">
        <v>0.148</v>
      </c>
      <c r="G40" s="10">
        <v>0.148</v>
      </c>
      <c r="H40" s="10">
        <f>G40+F40+E40</f>
        <v>1.544</v>
      </c>
    </row>
    <row r="41" ht="31.5" customHeight="1" spans="1:8">
      <c r="A41" s="6" t="s">
        <v>56</v>
      </c>
      <c r="B41" s="6" t="s">
        <v>27</v>
      </c>
      <c r="C41" s="6" t="s">
        <v>15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</row>
    <row r="42" ht="27" customHeight="1" spans="1:8">
      <c r="A42" s="6" t="s">
        <v>57</v>
      </c>
      <c r="B42" s="6" t="s">
        <v>29</v>
      </c>
      <c r="C42" s="6" t="s">
        <v>15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</row>
    <row r="43" ht="21" customHeight="1" spans="1:8">
      <c r="A43" s="6" t="s">
        <v>58</v>
      </c>
      <c r="B43" s="6" t="s">
        <v>31</v>
      </c>
      <c r="C43" s="6" t="s">
        <v>15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</row>
    <row r="44" ht="26.25" customHeight="1" spans="1:8">
      <c r="A44" s="6" t="s">
        <v>59</v>
      </c>
      <c r="B44" s="6" t="s">
        <v>33</v>
      </c>
      <c r="C44" s="6" t="s">
        <v>15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</row>
    <row r="45" ht="45" customHeight="1" spans="1:8">
      <c r="A45" s="6" t="s">
        <v>60</v>
      </c>
      <c r="B45" s="6" t="s">
        <v>35</v>
      </c>
      <c r="C45" s="6" t="s">
        <v>15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</row>
    <row r="46" ht="29.25" customHeight="1" spans="1:8">
      <c r="A46" s="6" t="s">
        <v>61</v>
      </c>
      <c r="B46" s="6" t="s">
        <v>37</v>
      </c>
      <c r="C46" s="6" t="s">
        <v>15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</row>
    <row r="47" ht="21.75" customHeight="1" spans="1:8">
      <c r="A47" s="6" t="s">
        <v>62</v>
      </c>
      <c r="B47" s="6" t="s">
        <v>39</v>
      </c>
      <c r="C47" s="6" t="s">
        <v>15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</row>
    <row r="48" ht="19.5" customHeight="1" spans="1:8">
      <c r="A48" s="6" t="s">
        <v>63</v>
      </c>
      <c r="B48" s="6" t="s">
        <v>64</v>
      </c>
      <c r="C48" s="6" t="s">
        <v>15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</row>
    <row r="49" ht="27" customHeight="1" spans="1:8">
      <c r="A49" s="6" t="s">
        <v>65</v>
      </c>
      <c r="B49" s="6" t="s">
        <v>66</v>
      </c>
      <c r="C49" s="6" t="s">
        <v>15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</row>
    <row r="50" ht="31.5" customHeight="1" spans="1:8">
      <c r="A50" s="6" t="s">
        <v>67</v>
      </c>
      <c r="B50" s="6" t="s">
        <v>23</v>
      </c>
      <c r="C50" s="6" t="s">
        <v>15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</row>
    <row r="51" ht="17.25" customHeight="1" spans="1:8">
      <c r="A51" s="6" t="s">
        <v>68</v>
      </c>
      <c r="B51" s="6" t="s">
        <v>25</v>
      </c>
      <c r="C51" s="6" t="s">
        <v>15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</row>
    <row r="52" ht="28.5" customHeight="1" spans="1:8">
      <c r="A52" s="6" t="s">
        <v>69</v>
      </c>
      <c r="B52" s="6" t="s">
        <v>27</v>
      </c>
      <c r="C52" s="6" t="s">
        <v>15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</row>
    <row r="53" ht="31.5" customHeight="1" spans="1:8">
      <c r="A53" s="6" t="s">
        <v>70</v>
      </c>
      <c r="B53" s="6" t="s">
        <v>29</v>
      </c>
      <c r="C53" s="6" t="s">
        <v>15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</row>
    <row r="54" ht="20.25" customHeight="1" spans="1:8">
      <c r="A54" s="6" t="s">
        <v>71</v>
      </c>
      <c r="B54" s="6" t="s">
        <v>31</v>
      </c>
      <c r="C54" s="6" t="s">
        <v>15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</row>
    <row r="55" ht="27.75" customHeight="1" spans="1:8">
      <c r="A55" s="6" t="s">
        <v>72</v>
      </c>
      <c r="B55" s="6" t="s">
        <v>33</v>
      </c>
      <c r="C55" s="6" t="s">
        <v>15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</row>
    <row r="56" ht="39" customHeight="1" spans="1:8">
      <c r="A56" s="6" t="s">
        <v>73</v>
      </c>
      <c r="B56" s="6" t="s">
        <v>35</v>
      </c>
      <c r="C56" s="6" t="s">
        <v>15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</row>
    <row r="57" ht="31.5" customHeight="1" spans="1:8">
      <c r="A57" s="6" t="s">
        <v>74</v>
      </c>
      <c r="B57" s="6" t="s">
        <v>37</v>
      </c>
      <c r="C57" s="6" t="s">
        <v>15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</row>
    <row r="58" ht="18" customHeight="1" spans="1:8">
      <c r="A58" s="6" t="s">
        <v>75</v>
      </c>
      <c r="B58" s="6" t="s">
        <v>39</v>
      </c>
      <c r="C58" s="6" t="s">
        <v>15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</row>
    <row r="59" ht="18" customHeight="1" spans="1:8">
      <c r="A59" s="6" t="s">
        <v>76</v>
      </c>
      <c r="B59" s="6" t="s">
        <v>77</v>
      </c>
      <c r="C59" s="6" t="s">
        <v>15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</row>
    <row r="60" ht="31.5" customHeight="1" spans="1:8">
      <c r="A60" s="6" t="s">
        <v>78</v>
      </c>
      <c r="B60" s="6" t="s">
        <v>79</v>
      </c>
      <c r="C60" s="6" t="s">
        <v>15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</row>
    <row r="61" ht="18.75" customHeight="1" spans="1:8">
      <c r="A61" s="6" t="s">
        <v>80</v>
      </c>
      <c r="B61" s="6" t="s">
        <v>81</v>
      </c>
      <c r="C61" s="6" t="s">
        <v>15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</row>
    <row r="62" ht="22.5" customHeight="1" spans="1:8">
      <c r="A62" s="6" t="s">
        <v>82</v>
      </c>
      <c r="B62" s="6" t="s">
        <v>83</v>
      </c>
      <c r="C62" s="6" t="s">
        <v>15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</row>
    <row r="63" ht="25.5" customHeight="1" spans="1:8">
      <c r="A63" s="6" t="s">
        <v>84</v>
      </c>
      <c r="B63" s="6" t="s">
        <v>85</v>
      </c>
      <c r="C63" s="6" t="s">
        <v>15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</row>
    <row r="64" ht="18" customHeight="1" spans="1:8">
      <c r="A64" s="6" t="s">
        <v>86</v>
      </c>
      <c r="B64" s="6" t="s">
        <v>87</v>
      </c>
      <c r="C64" s="6" t="s">
        <v>15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</row>
    <row r="65" ht="18" customHeight="1" spans="1:8">
      <c r="A65" s="6" t="s">
        <v>88</v>
      </c>
      <c r="B65" s="6" t="s">
        <v>89</v>
      </c>
      <c r="C65" s="6" t="s">
        <v>15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</row>
    <row r="66" ht="18" customHeight="1" spans="1:8">
      <c r="A66" s="6" t="s">
        <v>90</v>
      </c>
      <c r="B66" s="6" t="s">
        <v>91</v>
      </c>
      <c r="C66" s="6" t="s">
        <v>15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</row>
    <row r="67" ht="18" customHeight="1" spans="1:8">
      <c r="A67" s="6" t="s">
        <v>92</v>
      </c>
      <c r="B67" s="6" t="s">
        <v>93</v>
      </c>
      <c r="C67" s="6" t="s">
        <v>15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</row>
    <row r="68" ht="18" customHeight="1" spans="1:8">
      <c r="A68" s="6" t="s">
        <v>94</v>
      </c>
      <c r="B68" s="6" t="s">
        <v>95</v>
      </c>
      <c r="C68" s="6" t="s">
        <v>15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</row>
    <row r="69" ht="18" customHeight="1" spans="1:8">
      <c r="A69" s="6" t="s">
        <v>96</v>
      </c>
      <c r="B69" s="6" t="s">
        <v>97</v>
      </c>
      <c r="C69" s="6" t="s">
        <v>15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</row>
    <row r="70" ht="39" customHeight="1" spans="1:8">
      <c r="A70" s="6" t="s">
        <v>98</v>
      </c>
      <c r="B70" s="6" t="s">
        <v>99</v>
      </c>
      <c r="C70" s="6" t="s">
        <v>15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</row>
    <row r="71" ht="25.5" customHeight="1" spans="1:8">
      <c r="A71" s="6" t="s">
        <v>100</v>
      </c>
      <c r="B71" s="6" t="s">
        <v>101</v>
      </c>
      <c r="C71" s="6" t="s">
        <v>15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</row>
    <row r="72" ht="36.75" customHeight="1" spans="1:8">
      <c r="A72" s="6" t="s">
        <v>102</v>
      </c>
      <c r="B72" s="6" t="s">
        <v>103</v>
      </c>
      <c r="C72" s="6" t="s">
        <v>15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</row>
    <row r="73" ht="18" customHeight="1" spans="1:8">
      <c r="A73" s="6" t="s">
        <v>104</v>
      </c>
      <c r="B73" s="6" t="s">
        <v>105</v>
      </c>
      <c r="C73" s="6" t="s">
        <v>15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</row>
    <row r="74" ht="15.75" customHeight="1" spans="1:8">
      <c r="A74" s="6" t="s">
        <v>106</v>
      </c>
      <c r="B74" s="6" t="s">
        <v>107</v>
      </c>
      <c r="C74" s="6" t="s">
        <v>15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</row>
    <row r="75" ht="16.5" customHeight="1" spans="1:8">
      <c r="A75" s="6" t="s">
        <v>108</v>
      </c>
      <c r="B75" s="6" t="s">
        <v>109</v>
      </c>
      <c r="C75" s="6" t="s">
        <v>15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</row>
  </sheetData>
  <mergeCells count="8">
    <mergeCell ref="E2:F2"/>
    <mergeCell ref="G2:H2"/>
    <mergeCell ref="A5:H5"/>
    <mergeCell ref="A6:H6"/>
    <mergeCell ref="A8:H8"/>
    <mergeCell ref="A9:H9"/>
    <mergeCell ref="A10:H10"/>
    <mergeCell ref="A17:B17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Ф20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 Corporation</dc:creator>
  <cp:lastModifiedBy>Kingsoft Corporation</cp:lastModifiedBy>
  <dcterms:created xsi:type="dcterms:W3CDTF">2019-03-28T22:29:07Z</dcterms:created>
  <dcterms:modified xsi:type="dcterms:W3CDTF">2019-03-28T22:29:34Z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1049-10.2.0.7587</vt:lpwstr>
  </property>
</Properties>
</file>