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02D0FEE1-F89A-4E61-8DE5-702BC4A9294C}" xr6:coauthVersionLast="47" xr6:coauthVersionMax="47" xr10:uidLastSave="{00000000-0000-0000-0000-000000000000}"/>
  <bookViews>
    <workbookView xWindow="-120" yWindow="-120" windowWidth="29040" windowHeight="15840" xr2:uid="{59B929A5-D47B-4046-B19D-08C27CC80ED4}"/>
  </bookViews>
  <sheets>
    <sheet name="Ф5 2031" sheetId="1" r:id="rId1"/>
  </sheets>
  <externalReferences>
    <externalReference r:id="rId2"/>
    <externalReference r:id="rId3"/>
  </externalReferences>
  <definedNames>
    <definedName name="_xlnm.Print_Area" localSheetId="0">'Ф5 2031'!$A$1:$AQ$73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71" i="1" l="1"/>
  <c r="AN71" i="1"/>
  <c r="AL71" i="1"/>
  <c r="AI71" i="1"/>
  <c r="AQ71" i="1" s="1"/>
  <c r="AQ70" i="1" s="1"/>
  <c r="AQ24" i="1" s="1"/>
  <c r="AQ20" i="1" s="1"/>
  <c r="AH71" i="1"/>
  <c r="AG71" i="1"/>
  <c r="AO71" i="1" s="1"/>
  <c r="AO70" i="1" s="1"/>
  <c r="AO24" i="1" s="1"/>
  <c r="AO20" i="1" s="1"/>
  <c r="AF71" i="1"/>
  <c r="AE71" i="1"/>
  <c r="AM71" i="1" s="1"/>
  <c r="AM70" i="1" s="1"/>
  <c r="AM24" i="1" s="1"/>
  <c r="AM20" i="1" s="1"/>
  <c r="AD71" i="1"/>
  <c r="AC71" i="1"/>
  <c r="AK71" i="1" s="1"/>
  <c r="AK70" i="1" s="1"/>
  <c r="C71" i="1"/>
  <c r="B71" i="1"/>
  <c r="AP70" i="1"/>
  <c r="AN70" i="1"/>
  <c r="AL70" i="1"/>
  <c r="AJ70" i="1"/>
  <c r="AI70" i="1"/>
  <c r="AH70" i="1"/>
  <c r="AG70" i="1"/>
  <c r="AF70" i="1"/>
  <c r="AE70" i="1"/>
  <c r="AD70" i="1"/>
  <c r="AC70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Q52" i="1"/>
  <c r="AP52" i="1"/>
  <c r="AO52" i="1"/>
  <c r="AN52" i="1"/>
  <c r="AM52" i="1"/>
  <c r="AL52" i="1"/>
  <c r="AK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P26" i="1"/>
  <c r="AL26" i="1"/>
  <c r="AK26" i="1"/>
  <c r="AH26" i="1"/>
  <c r="AD26" i="1"/>
  <c r="AC26" i="1"/>
  <c r="AP24" i="1"/>
  <c r="AN24" i="1"/>
  <c r="AJ24" i="1"/>
  <c r="AI24" i="1"/>
  <c r="AH24" i="1"/>
  <c r="AG24" i="1"/>
  <c r="AF24" i="1"/>
  <c r="AE24" i="1"/>
  <c r="AD24" i="1"/>
  <c r="AL24" i="1" s="1"/>
  <c r="AL20" i="1" s="1"/>
  <c r="AC24" i="1"/>
  <c r="AK24" i="1" s="1"/>
  <c r="AK20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P20" i="1"/>
  <c r="AN20" i="1"/>
  <c r="AJ20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</calcChain>
</file>

<file path=xl/sharedStrings.xml><?xml version="1.0" encoding="utf-8"?>
<sst xmlns="http://schemas.openxmlformats.org/spreadsheetml/2006/main" count="2202" uniqueCount="167">
  <si>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</si>
  <si>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</si>
  <si>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</si>
  <si>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</si>
  <si>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2031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</si>
  <si>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</si>
  <si>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</si>
  <si>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</si>
  <si>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</si>
  <si>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</si>
  <si>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</si>
  <si>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</si>
  <si>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</si>
  <si>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2031 год</t>
  </si>
  <si>
    <t>I кв.</t>
  </si>
  <si>
    <t>II кв.</t>
  </si>
  <si>
    <t>III кв.</t>
  </si>
  <si>
    <t>IV кв.</t>
  </si>
  <si>
    <t>Итого План на 2031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</si>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</sst>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78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5" borderId="3" xfId="1" applyFont="1" applyFill="1" applyBorder="1" applyAlignment="1">
      <alignment horizontal="left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left" vertical="center" wrapText="1"/>
    </xf>
    <xf numFmtId="0" fontId="18" fillId="7" borderId="3" xfId="1" applyFont="1" applyFill="1" applyBorder="1" applyAlignment="1">
      <alignment horizontal="center" vertical="center" wrapText="1"/>
    </xf>
    <xf numFmtId="2" fontId="18" fillId="7" borderId="3" xfId="1" applyNumberFormat="1" applyFont="1" applyFill="1" applyBorder="1" applyAlignment="1">
      <alignment horizontal="center" vertical="center" wrapText="1"/>
    </xf>
    <xf numFmtId="1" fontId="18" fillId="7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BE0B8D1D-DDEC-4CEA-9E23-E6515737B864}"/>
    <cellStyle name="Обычный 4" xfId="3" xr:uid="{DE150F35-5B39-4C8B-978A-23789E7EF671}"/>
    <cellStyle name="Обычный 5" xfId="5" xr:uid="{DFB30445-28BA-4674-BED8-98EF0899990A}"/>
    <cellStyle name="Обычный 7" xfId="1" xr:uid="{4F802032-6B98-477B-AADF-CEE7740CE438}"/>
    <cellStyle name="Обычный_Форматы по компаниям_last" xfId="4" xr:uid="{816C9426-149D-4D6D-B63C-F3172A35CF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8">
          <cell r="B238" t="str">
            <v>Прокладка подводной КЛ-10кВ №2 на о.Путятин</v>
          </cell>
          <cell r="C238" t="str">
            <v>R_ДЭСК_71</v>
          </cell>
          <cell r="CQ238">
            <v>450.78063637000002</v>
          </cell>
          <cell r="CR238">
            <v>0</v>
          </cell>
          <cell r="CS238">
            <v>0</v>
          </cell>
          <cell r="CT238">
            <v>4</v>
          </cell>
        </row>
        <row r="252">
          <cell r="AY252">
            <v>0</v>
          </cell>
          <cell r="AZ252">
            <v>0</v>
          </cell>
          <cell r="BA25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7F0B4-60A8-469E-8F8D-B554C03FC482}">
  <sheetPr>
    <tabColor theme="0" tint="-0.14999847407452621"/>
    <pageSetUpPr fitToPage="1"/>
  </sheetPr>
  <dimension ref="A1:AW73"/>
  <sheetViews>
    <sheetView tabSelected="1" view="pageBreakPreview" topLeftCell="A25" zoomScale="60" zoomScaleNormal="66" workbookViewId="0">
      <selection activeCell="R95" sqref="R95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4"/>
      <c r="AM11" s="13"/>
      <c r="AN11" s="13"/>
      <c r="AO11" s="13"/>
      <c r="AP11" s="13"/>
      <c r="AQ11" s="15"/>
    </row>
    <row r="12" spans="1:43" ht="56.25" customHeight="1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x14ac:dyDescent="0.25">
      <c r="A13" s="17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spans="1:43" ht="25.5" customHeight="1" x14ac:dyDescent="0.25">
      <c r="A15" s="19" t="s">
        <v>10</v>
      </c>
      <c r="B15" s="19" t="s">
        <v>11</v>
      </c>
      <c r="C15" s="20" t="s">
        <v>12</v>
      </c>
      <c r="D15" s="21" t="s">
        <v>13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 ht="55.5" customHeight="1" x14ac:dyDescent="0.25">
      <c r="A16" s="22"/>
      <c r="B16" s="22"/>
      <c r="C16" s="23"/>
      <c r="D16" s="21" t="s">
        <v>14</v>
      </c>
      <c r="E16" s="21"/>
      <c r="F16" s="21"/>
      <c r="G16" s="21"/>
      <c r="H16" s="21"/>
      <c r="I16" s="21"/>
      <c r="J16" s="21"/>
      <c r="K16" s="21"/>
      <c r="L16" s="21" t="s">
        <v>15</v>
      </c>
      <c r="M16" s="21"/>
      <c r="N16" s="21"/>
      <c r="O16" s="21"/>
      <c r="P16" s="21"/>
      <c r="Q16" s="21"/>
      <c r="R16" s="21"/>
      <c r="S16" s="21"/>
      <c r="T16" s="21" t="s">
        <v>16</v>
      </c>
      <c r="U16" s="21"/>
      <c r="V16" s="21"/>
      <c r="W16" s="21"/>
      <c r="X16" s="21"/>
      <c r="Y16" s="21"/>
      <c r="Z16" s="21"/>
      <c r="AA16" s="21"/>
      <c r="AB16" s="21" t="s">
        <v>17</v>
      </c>
      <c r="AC16" s="21"/>
      <c r="AD16" s="21"/>
      <c r="AE16" s="21"/>
      <c r="AF16" s="21"/>
      <c r="AG16" s="21"/>
      <c r="AH16" s="21"/>
      <c r="AI16" s="21"/>
      <c r="AJ16" s="24" t="s">
        <v>18</v>
      </c>
      <c r="AK16" s="25"/>
      <c r="AL16" s="25"/>
      <c r="AM16" s="25"/>
      <c r="AN16" s="25"/>
      <c r="AO16" s="25"/>
      <c r="AP16" s="25"/>
      <c r="AQ16" s="26"/>
    </row>
    <row r="17" spans="1:49" ht="103.5" customHeight="1" x14ac:dyDescent="0.25">
      <c r="A17" s="22"/>
      <c r="B17" s="22"/>
      <c r="C17" s="23"/>
      <c r="D17" s="27" t="s">
        <v>19</v>
      </c>
      <c r="E17" s="28" t="s">
        <v>20</v>
      </c>
      <c r="F17" s="28"/>
      <c r="G17" s="28"/>
      <c r="H17" s="28"/>
      <c r="I17" s="28"/>
      <c r="J17" s="28"/>
      <c r="K17" s="28"/>
      <c r="L17" s="27" t="s">
        <v>19</v>
      </c>
      <c r="M17" s="28" t="s">
        <v>20</v>
      </c>
      <c r="N17" s="28"/>
      <c r="O17" s="28"/>
      <c r="P17" s="28"/>
      <c r="Q17" s="28"/>
      <c r="R17" s="28"/>
      <c r="S17" s="28"/>
      <c r="T17" s="27" t="s">
        <v>19</v>
      </c>
      <c r="U17" s="28" t="s">
        <v>20</v>
      </c>
      <c r="V17" s="28"/>
      <c r="W17" s="28"/>
      <c r="X17" s="28"/>
      <c r="Y17" s="28"/>
      <c r="Z17" s="28"/>
      <c r="AA17" s="28"/>
      <c r="AB17" s="27" t="s">
        <v>19</v>
      </c>
      <c r="AC17" s="28" t="s">
        <v>20</v>
      </c>
      <c r="AD17" s="28"/>
      <c r="AE17" s="28"/>
      <c r="AF17" s="28"/>
      <c r="AG17" s="28"/>
      <c r="AH17" s="28"/>
      <c r="AI17" s="28"/>
      <c r="AJ17" s="27" t="s">
        <v>19</v>
      </c>
      <c r="AK17" s="28" t="s">
        <v>20</v>
      </c>
      <c r="AL17" s="28"/>
      <c r="AM17" s="28"/>
      <c r="AN17" s="28"/>
      <c r="AO17" s="28"/>
      <c r="AP17" s="28"/>
      <c r="AQ17" s="28"/>
    </row>
    <row r="18" spans="1:49" ht="102.75" customHeight="1" x14ac:dyDescent="0.25">
      <c r="A18" s="29"/>
      <c r="B18" s="29"/>
      <c r="C18" s="23"/>
      <c r="D18" s="27" t="s">
        <v>21</v>
      </c>
      <c r="E18" s="27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30" t="s">
        <v>26</v>
      </c>
      <c r="K18" s="30" t="str">
        <f>[1]Ф4!AA18</f>
        <v>Ячеек, шт</v>
      </c>
      <c r="L18" s="27" t="s">
        <v>21</v>
      </c>
      <c r="M18" s="27" t="s">
        <v>21</v>
      </c>
      <c r="N18" s="30" t="s">
        <v>22</v>
      </c>
      <c r="O18" s="30" t="s">
        <v>23</v>
      </c>
      <c r="P18" s="30" t="s">
        <v>24</v>
      </c>
      <c r="Q18" s="30" t="s">
        <v>25</v>
      </c>
      <c r="R18" s="30" t="str">
        <f>J18</f>
        <v>Другое</v>
      </c>
      <c r="S18" s="30" t="str">
        <f>K18</f>
        <v>Ячеек, шт</v>
      </c>
      <c r="T18" s="27" t="s">
        <v>21</v>
      </c>
      <c r="U18" s="27" t="s">
        <v>21</v>
      </c>
      <c r="V18" s="30" t="s">
        <v>22</v>
      </c>
      <c r="W18" s="30" t="s">
        <v>23</v>
      </c>
      <c r="X18" s="30" t="s">
        <v>24</v>
      </c>
      <c r="Y18" s="30" t="s">
        <v>25</v>
      </c>
      <c r="Z18" s="30" t="str">
        <f>R18</f>
        <v>Другое</v>
      </c>
      <c r="AA18" s="30" t="str">
        <f>S18</f>
        <v>Ячеек, шт</v>
      </c>
      <c r="AB18" s="27" t="s">
        <v>21</v>
      </c>
      <c r="AC18" s="27" t="s">
        <v>21</v>
      </c>
      <c r="AD18" s="30" t="s">
        <v>22</v>
      </c>
      <c r="AE18" s="30" t="s">
        <v>23</v>
      </c>
      <c r="AF18" s="30" t="s">
        <v>24</v>
      </c>
      <c r="AG18" s="30" t="s">
        <v>25</v>
      </c>
      <c r="AH18" s="30" t="str">
        <f>Z18</f>
        <v>Другое</v>
      </c>
      <c r="AI18" s="30" t="str">
        <f>AA18</f>
        <v>Ячеек, шт</v>
      </c>
      <c r="AJ18" s="27" t="s">
        <v>21</v>
      </c>
      <c r="AK18" s="27" t="s">
        <v>21</v>
      </c>
      <c r="AL18" s="30" t="s">
        <v>22</v>
      </c>
      <c r="AM18" s="30" t="s">
        <v>23</v>
      </c>
      <c r="AN18" s="30" t="s">
        <v>24</v>
      </c>
      <c r="AO18" s="30" t="s">
        <v>25</v>
      </c>
      <c r="AP18" s="30" t="str">
        <f>AH18</f>
        <v>Другое</v>
      </c>
      <c r="AQ18" s="30" t="str">
        <f>AI18</f>
        <v>Ячеек, шт</v>
      </c>
    </row>
    <row r="19" spans="1:49" ht="20.25" customHeight="1" x14ac:dyDescent="0.25">
      <c r="A19" s="31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32" t="s">
        <v>30</v>
      </c>
      <c r="H19" s="32" t="s">
        <v>31</v>
      </c>
      <c r="I19" s="32" t="s">
        <v>32</v>
      </c>
      <c r="J19" s="32" t="s">
        <v>33</v>
      </c>
      <c r="K19" s="32" t="s">
        <v>34</v>
      </c>
      <c r="L19" s="32" t="s">
        <v>35</v>
      </c>
      <c r="M19" s="32" t="s">
        <v>36</v>
      </c>
      <c r="N19" s="32" t="s">
        <v>37</v>
      </c>
      <c r="O19" s="32" t="s">
        <v>38</v>
      </c>
      <c r="P19" s="32" t="s">
        <v>39</v>
      </c>
      <c r="Q19" s="32" t="s">
        <v>40</v>
      </c>
      <c r="R19" s="32" t="s">
        <v>41</v>
      </c>
      <c r="S19" s="32" t="s">
        <v>42</v>
      </c>
      <c r="T19" s="32" t="s">
        <v>43</v>
      </c>
      <c r="U19" s="32" t="s">
        <v>44</v>
      </c>
      <c r="V19" s="32" t="s">
        <v>45</v>
      </c>
      <c r="W19" s="32" t="s">
        <v>46</v>
      </c>
      <c r="X19" s="32" t="s">
        <v>47</v>
      </c>
      <c r="Y19" s="32" t="s">
        <v>48</v>
      </c>
      <c r="Z19" s="32" t="s">
        <v>49</v>
      </c>
      <c r="AA19" s="32" t="s">
        <v>50</v>
      </c>
      <c r="AB19" s="32" t="s">
        <v>51</v>
      </c>
      <c r="AC19" s="32" t="s">
        <v>52</v>
      </c>
      <c r="AD19" s="32" t="s">
        <v>53</v>
      </c>
      <c r="AE19" s="32" t="s">
        <v>54</v>
      </c>
      <c r="AF19" s="32" t="s">
        <v>55</v>
      </c>
      <c r="AG19" s="32" t="s">
        <v>56</v>
      </c>
      <c r="AH19" s="32" t="s">
        <v>57</v>
      </c>
      <c r="AI19" s="32" t="s">
        <v>58</v>
      </c>
      <c r="AJ19" s="32" t="s">
        <v>59</v>
      </c>
      <c r="AK19" s="32" t="s">
        <v>60</v>
      </c>
      <c r="AL19" s="32" t="s">
        <v>61</v>
      </c>
      <c r="AM19" s="32" t="s">
        <v>62</v>
      </c>
      <c r="AN19" s="32" t="s">
        <v>63</v>
      </c>
      <c r="AO19" s="32" t="s">
        <v>64</v>
      </c>
      <c r="AP19" s="32" t="s">
        <v>65</v>
      </c>
      <c r="AQ19" s="32" t="s">
        <v>66</v>
      </c>
    </row>
    <row r="20" spans="1:49" x14ac:dyDescent="0.25">
      <c r="A20" s="33" t="s">
        <v>67</v>
      </c>
      <c r="B20" s="34" t="s">
        <v>68</v>
      </c>
      <c r="C20" s="35" t="s">
        <v>69</v>
      </c>
      <c r="D20" s="35" t="s">
        <v>69</v>
      </c>
      <c r="E20" s="35" t="s">
        <v>69</v>
      </c>
      <c r="F20" s="35" t="s">
        <v>69</v>
      </c>
      <c r="G20" s="35" t="s">
        <v>69</v>
      </c>
      <c r="H20" s="35" t="s">
        <v>69</v>
      </c>
      <c r="I20" s="35" t="s">
        <v>69</v>
      </c>
      <c r="J20" s="35" t="s">
        <v>69</v>
      </c>
      <c r="K20" s="35" t="s">
        <v>69</v>
      </c>
      <c r="L20" s="35" t="s">
        <v>69</v>
      </c>
      <c r="M20" s="35" t="s">
        <v>69</v>
      </c>
      <c r="N20" s="35" t="s">
        <v>69</v>
      </c>
      <c r="O20" s="35" t="s">
        <v>69</v>
      </c>
      <c r="P20" s="35" t="s">
        <v>69</v>
      </c>
      <c r="Q20" s="35" t="s">
        <v>69</v>
      </c>
      <c r="R20" s="35" t="s">
        <v>69</v>
      </c>
      <c r="S20" s="35" t="s">
        <v>69</v>
      </c>
      <c r="T20" s="35" t="s">
        <v>69</v>
      </c>
      <c r="U20" s="35" t="s">
        <v>69</v>
      </c>
      <c r="V20" s="35" t="s">
        <v>69</v>
      </c>
      <c r="W20" s="35" t="s">
        <v>69</v>
      </c>
      <c r="X20" s="35" t="s">
        <v>69</v>
      </c>
      <c r="Y20" s="35" t="s">
        <v>69</v>
      </c>
      <c r="Z20" s="35" t="s">
        <v>69</v>
      </c>
      <c r="AA20" s="35" t="s">
        <v>69</v>
      </c>
      <c r="AB20" s="36" t="str">
        <f>[1]Ф4!T20</f>
        <v>нд</v>
      </c>
      <c r="AC20" s="37">
        <f>AC24</f>
        <v>450.78063637000002</v>
      </c>
      <c r="AD20" s="36">
        <f t="shared" ref="AD20:AQ20" si="0">AD24</f>
        <v>0</v>
      </c>
      <c r="AE20" s="36">
        <f t="shared" si="0"/>
        <v>0</v>
      </c>
      <c r="AF20" s="36">
        <f t="shared" si="0"/>
        <v>4</v>
      </c>
      <c r="AG20" s="36">
        <f t="shared" si="0"/>
        <v>0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7">
        <f t="shared" si="0"/>
        <v>450.78063637000002</v>
      </c>
      <c r="AL20" s="36">
        <f t="shared" si="0"/>
        <v>0</v>
      </c>
      <c r="AM20" s="36">
        <f t="shared" si="0"/>
        <v>0</v>
      </c>
      <c r="AN20" s="36">
        <f t="shared" si="0"/>
        <v>4</v>
      </c>
      <c r="AO20" s="36">
        <f t="shared" si="0"/>
        <v>0</v>
      </c>
      <c r="AP20" s="36">
        <f t="shared" si="0"/>
        <v>0</v>
      </c>
      <c r="AQ20" s="36">
        <f t="shared" si="0"/>
        <v>0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2" t="s">
        <v>69</v>
      </c>
      <c r="AE21" s="43" t="s">
        <v>69</v>
      </c>
      <c r="AF21" s="41" t="s">
        <v>69</v>
      </c>
      <c r="AG21" s="43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3" t="s">
        <v>69</v>
      </c>
      <c r="AN21" s="41" t="s">
        <v>69</v>
      </c>
      <c r="AO21" s="43" t="s">
        <v>69</v>
      </c>
      <c r="AP21" s="43" t="s">
        <v>69</v>
      </c>
      <c r="AQ21" s="41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 t="str">
        <f>AC48</f>
        <v>нд</v>
      </c>
      <c r="AD22" s="47" t="str">
        <f t="shared" ref="AD22:AQ22" si="2">AD48</f>
        <v>нд</v>
      </c>
      <c r="AE22" s="48" t="str">
        <f t="shared" si="2"/>
        <v>нд</v>
      </c>
      <c r="AF22" s="47" t="str">
        <f t="shared" si="2"/>
        <v>нд</v>
      </c>
      <c r="AG22" s="48" t="str">
        <f t="shared" si="2"/>
        <v>нд</v>
      </c>
      <c r="AH22" s="48" t="str">
        <f t="shared" si="2"/>
        <v>нд</v>
      </c>
      <c r="AI22" s="48" t="str">
        <f t="shared" si="2"/>
        <v>нд</v>
      </c>
      <c r="AJ22" s="47" t="str">
        <f t="shared" si="2"/>
        <v>нд</v>
      </c>
      <c r="AK22" s="47" t="str">
        <f t="shared" si="2"/>
        <v>нд</v>
      </c>
      <c r="AL22" s="47" t="str">
        <f t="shared" si="2"/>
        <v>нд</v>
      </c>
      <c r="AM22" s="48" t="str">
        <f t="shared" si="2"/>
        <v>нд</v>
      </c>
      <c r="AN22" s="47" t="str">
        <f t="shared" si="2"/>
        <v>нд</v>
      </c>
      <c r="AO22" s="48" t="str">
        <f t="shared" si="2"/>
        <v>нд</v>
      </c>
      <c r="AP22" s="48" t="str">
        <f t="shared" si="2"/>
        <v>нд</v>
      </c>
      <c r="AQ22" s="48" t="str">
        <f t="shared" si="2"/>
        <v>нд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D70</f>
        <v>нд</v>
      </c>
      <c r="E24" s="46" t="str">
        <f t="shared" ref="E24:AA24" si="3">E70</f>
        <v>нд</v>
      </c>
      <c r="F24" s="46" t="str">
        <f t="shared" si="3"/>
        <v>нд</v>
      </c>
      <c r="G24" s="46" t="str">
        <f t="shared" si="3"/>
        <v>нд</v>
      </c>
      <c r="H24" s="46" t="str">
        <f t="shared" si="3"/>
        <v>нд</v>
      </c>
      <c r="I24" s="46" t="str">
        <f t="shared" si="3"/>
        <v>нд</v>
      </c>
      <c r="J24" s="46" t="str">
        <f t="shared" si="3"/>
        <v>нд</v>
      </c>
      <c r="K24" s="46" t="str">
        <f t="shared" si="3"/>
        <v>нд</v>
      </c>
      <c r="L24" s="46" t="str">
        <f t="shared" si="3"/>
        <v>нд</v>
      </c>
      <c r="M24" s="46" t="str">
        <f t="shared" si="3"/>
        <v>нд</v>
      </c>
      <c r="N24" s="46" t="str">
        <f t="shared" si="3"/>
        <v>нд</v>
      </c>
      <c r="O24" s="46" t="str">
        <f t="shared" si="3"/>
        <v>нд</v>
      </c>
      <c r="P24" s="46" t="str">
        <f t="shared" si="3"/>
        <v>нд</v>
      </c>
      <c r="Q24" s="46" t="str">
        <f t="shared" si="3"/>
        <v>нд</v>
      </c>
      <c r="R24" s="46" t="str">
        <f t="shared" si="3"/>
        <v>нд</v>
      </c>
      <c r="S24" s="46" t="str">
        <f t="shared" si="3"/>
        <v>нд</v>
      </c>
      <c r="T24" s="46" t="str">
        <f t="shared" si="3"/>
        <v>нд</v>
      </c>
      <c r="U24" s="46" t="str">
        <f t="shared" si="3"/>
        <v>нд</v>
      </c>
      <c r="V24" s="46" t="str">
        <f t="shared" si="3"/>
        <v>нд</v>
      </c>
      <c r="W24" s="46" t="str">
        <f t="shared" si="3"/>
        <v>нд</v>
      </c>
      <c r="X24" s="46" t="str">
        <f t="shared" si="3"/>
        <v>нд</v>
      </c>
      <c r="Y24" s="46" t="str">
        <f t="shared" si="3"/>
        <v>нд</v>
      </c>
      <c r="Z24" s="46" t="str">
        <f t="shared" si="3"/>
        <v>нд</v>
      </c>
      <c r="AA24" s="46" t="str">
        <f t="shared" si="3"/>
        <v>нд</v>
      </c>
      <c r="AB24" s="46" t="str">
        <f>[1]Ф4!T24</f>
        <v>нд</v>
      </c>
      <c r="AC24" s="47">
        <f>AC70</f>
        <v>450.78063637000002</v>
      </c>
      <c r="AD24" s="48">
        <f t="shared" ref="AD24:AG24" si="4">AD70</f>
        <v>0</v>
      </c>
      <c r="AE24" s="48">
        <f t="shared" si="4"/>
        <v>0</v>
      </c>
      <c r="AF24" s="48">
        <f t="shared" si="4"/>
        <v>4</v>
      </c>
      <c r="AG24" s="48">
        <f t="shared" si="4"/>
        <v>0</v>
      </c>
      <c r="AH24" s="48">
        <f>[1]Ф4!Z24</f>
        <v>0</v>
      </c>
      <c r="AI24" s="48">
        <f>[1]Ф4!AA24</f>
        <v>0</v>
      </c>
      <c r="AJ24" s="48">
        <f>AJ70</f>
        <v>0</v>
      </c>
      <c r="AK24" s="47">
        <f>AC24</f>
        <v>450.78063637000002</v>
      </c>
      <c r="AL24" s="48">
        <f>AD24</f>
        <v>0</v>
      </c>
      <c r="AM24" s="46">
        <f t="shared" ref="AM24:AQ24" si="5">AM70</f>
        <v>0</v>
      </c>
      <c r="AN24" s="49">
        <f t="shared" si="5"/>
        <v>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 t="str">
        <f>AC73</f>
        <v>нд</v>
      </c>
      <c r="AD26" s="51" t="str">
        <f t="shared" ref="AD26:AH26" si="6">AD73</f>
        <v>нд</v>
      </c>
      <c r="AE26" s="51">
        <v>0</v>
      </c>
      <c r="AF26" s="51">
        <v>0</v>
      </c>
      <c r="AG26" s="51">
        <v>0</v>
      </c>
      <c r="AH26" s="51" t="str">
        <f t="shared" si="6"/>
        <v>нд</v>
      </c>
      <c r="AI26" s="51">
        <v>0</v>
      </c>
      <c r="AJ26" s="41" t="s">
        <v>69</v>
      </c>
      <c r="AK26" s="50" t="str">
        <f>AK73</f>
        <v>нд</v>
      </c>
      <c r="AL26" s="51" t="str">
        <f t="shared" ref="AL26:AP26" si="7">AL73</f>
        <v>нд</v>
      </c>
      <c r="AM26" s="51">
        <v>0</v>
      </c>
      <c r="AN26" s="51">
        <v>0</v>
      </c>
      <c r="AO26" s="51">
        <v>0</v>
      </c>
      <c r="AP26" s="51" t="str">
        <f t="shared" si="7"/>
        <v>нд</v>
      </c>
      <c r="AQ26" s="51">
        <v>0</v>
      </c>
    </row>
    <row r="27" spans="1:49" x14ac:dyDescent="0.25">
      <c r="A27" s="52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1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1" t="s">
        <v>69</v>
      </c>
      <c r="AQ27" s="41" t="s">
        <v>69</v>
      </c>
    </row>
    <row r="28" spans="1:49" x14ac:dyDescent="0.25">
      <c r="A28" s="52" t="s">
        <v>84</v>
      </c>
      <c r="B28" s="53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1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1" t="s">
        <v>69</v>
      </c>
      <c r="AQ28" s="41" t="s">
        <v>69</v>
      </c>
    </row>
    <row r="29" spans="1:49" ht="30" hidden="1" outlineLevel="1" x14ac:dyDescent="0.25">
      <c r="A29" s="52" t="s">
        <v>86</v>
      </c>
      <c r="B29" s="53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1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1" t="s">
        <v>69</v>
      </c>
      <c r="AQ29" s="41" t="s">
        <v>69</v>
      </c>
    </row>
    <row r="30" spans="1:49" ht="30" hidden="1" outlineLevel="1" x14ac:dyDescent="0.25">
      <c r="A30" s="52" t="s">
        <v>88</v>
      </c>
      <c r="B30" s="53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1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1" t="s">
        <v>69</v>
      </c>
      <c r="AQ30" s="41" t="s">
        <v>69</v>
      </c>
    </row>
    <row r="31" spans="1:49" ht="30" hidden="1" outlineLevel="1" x14ac:dyDescent="0.25">
      <c r="A31" s="52" t="s">
        <v>90</v>
      </c>
      <c r="B31" s="53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1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1" t="s">
        <v>69</v>
      </c>
      <c r="AQ31" s="41" t="s">
        <v>69</v>
      </c>
    </row>
    <row r="32" spans="1:49" ht="30" hidden="1" outlineLevel="1" x14ac:dyDescent="0.25">
      <c r="A32" s="52" t="s">
        <v>92</v>
      </c>
      <c r="B32" s="53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1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1" t="s">
        <v>69</v>
      </c>
      <c r="AQ32" s="41" t="s">
        <v>69</v>
      </c>
    </row>
    <row r="33" spans="1:43" ht="30" hidden="1" outlineLevel="1" x14ac:dyDescent="0.25">
      <c r="A33" s="52" t="s">
        <v>94</v>
      </c>
      <c r="B33" s="53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1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1" t="s">
        <v>69</v>
      </c>
      <c r="AQ33" s="41" t="s">
        <v>69</v>
      </c>
    </row>
    <row r="34" spans="1:43" ht="45" hidden="1" outlineLevel="1" x14ac:dyDescent="0.25">
      <c r="A34" s="52" t="s">
        <v>96</v>
      </c>
      <c r="B34" s="53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1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1" t="s">
        <v>69</v>
      </c>
      <c r="AQ34" s="41" t="s">
        <v>69</v>
      </c>
    </row>
    <row r="35" spans="1:43" ht="30" hidden="1" outlineLevel="1" x14ac:dyDescent="0.25">
      <c r="A35" s="52" t="s">
        <v>98</v>
      </c>
      <c r="B35" s="53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1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1" t="s">
        <v>69</v>
      </c>
      <c r="AQ35" s="41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1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1" t="s">
        <v>69</v>
      </c>
      <c r="AQ36" s="41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1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1" t="s">
        <v>69</v>
      </c>
      <c r="AQ37" s="41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1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1" t="s">
        <v>69</v>
      </c>
      <c r="AQ38" s="41" t="s">
        <v>69</v>
      </c>
    </row>
    <row r="39" spans="1:43" ht="45" hidden="1" outlineLevel="1" x14ac:dyDescent="0.25">
      <c r="A39" s="52" t="s">
        <v>102</v>
      </c>
      <c r="B39" s="53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1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1" t="s">
        <v>69</v>
      </c>
      <c r="AQ39" s="41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1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1" t="s">
        <v>69</v>
      </c>
      <c r="AQ40" s="41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1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1" t="s">
        <v>69</v>
      </c>
      <c r="AQ41" s="41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1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1" t="s">
        <v>69</v>
      </c>
      <c r="AQ42" s="41" t="s">
        <v>69</v>
      </c>
    </row>
    <row r="43" spans="1:43" ht="45" hidden="1" outlineLevel="1" x14ac:dyDescent="0.25">
      <c r="A43" s="52" t="s">
        <v>107</v>
      </c>
      <c r="B43" s="53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1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1" t="s">
        <v>69</v>
      </c>
      <c r="AQ43" s="41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1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1" t="s">
        <v>69</v>
      </c>
      <c r="AQ44" s="41" t="s">
        <v>69</v>
      </c>
    </row>
    <row r="45" spans="1:43" ht="45" collapsed="1" x14ac:dyDescent="0.25">
      <c r="A45" s="52" t="s">
        <v>109</v>
      </c>
      <c r="B45" s="53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1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1" t="s">
        <v>69</v>
      </c>
      <c r="AQ45" s="41" t="s">
        <v>69</v>
      </c>
    </row>
    <row r="46" spans="1:43" ht="45" outlineLevel="1" x14ac:dyDescent="0.25">
      <c r="A46" s="52" t="s">
        <v>111</v>
      </c>
      <c r="B46" s="53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1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1" t="s">
        <v>113</v>
      </c>
      <c r="AQ46" s="41" t="s">
        <v>113</v>
      </c>
    </row>
    <row r="47" spans="1:43" ht="45" outlineLevel="1" x14ac:dyDescent="0.25">
      <c r="A47" s="52" t="s">
        <v>114</v>
      </c>
      <c r="B47" s="53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1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1" t="s">
        <v>113</v>
      </c>
      <c r="AQ47" s="41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46" t="s">
        <v>69</v>
      </c>
      <c r="AD48" s="46" t="s">
        <v>69</v>
      </c>
      <c r="AE48" s="46" t="s">
        <v>69</v>
      </c>
      <c r="AF48" s="46" t="s">
        <v>69</v>
      </c>
      <c r="AG48" s="46" t="s">
        <v>69</v>
      </c>
      <c r="AH48" s="46" t="s">
        <v>69</v>
      </c>
      <c r="AI48" s="46" t="s">
        <v>69</v>
      </c>
      <c r="AJ48" s="46" t="s">
        <v>69</v>
      </c>
      <c r="AK48" s="46" t="s">
        <v>69</v>
      </c>
      <c r="AL48" s="46" t="s">
        <v>69</v>
      </c>
      <c r="AM48" s="46" t="s">
        <v>69</v>
      </c>
      <c r="AN48" s="46" t="s">
        <v>69</v>
      </c>
      <c r="AO48" s="46" t="s">
        <v>69</v>
      </c>
      <c r="AP48" s="46" t="s">
        <v>69</v>
      </c>
      <c r="AQ48" s="46" t="s">
        <v>69</v>
      </c>
    </row>
    <row r="49" spans="1:43" ht="45" x14ac:dyDescent="0.25">
      <c r="A49" s="52" t="s">
        <v>118</v>
      </c>
      <c r="B49" s="53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41" t="s">
        <v>69</v>
      </c>
      <c r="AD49" s="41" t="s">
        <v>69</v>
      </c>
      <c r="AE49" s="41" t="s">
        <v>69</v>
      </c>
      <c r="AF49" s="41" t="s">
        <v>69</v>
      </c>
      <c r="AG49" s="41" t="s">
        <v>69</v>
      </c>
      <c r="AH49" s="41" t="s">
        <v>69</v>
      </c>
      <c r="AI49" s="41" t="s">
        <v>69</v>
      </c>
      <c r="AJ49" s="41" t="s">
        <v>69</v>
      </c>
      <c r="AK49" s="41" t="s">
        <v>69</v>
      </c>
      <c r="AL49" s="41" t="s">
        <v>69</v>
      </c>
      <c r="AM49" s="41" t="s">
        <v>69</v>
      </c>
      <c r="AN49" s="41" t="s">
        <v>69</v>
      </c>
      <c r="AO49" s="41" t="s">
        <v>69</v>
      </c>
      <c r="AP49" s="41" t="s">
        <v>69</v>
      </c>
      <c r="AQ49" s="41" t="s">
        <v>69</v>
      </c>
    </row>
    <row r="50" spans="1:43" outlineLevel="1" x14ac:dyDescent="0.25">
      <c r="A50" s="56" t="s">
        <v>120</v>
      </c>
      <c r="B50" s="57" t="s">
        <v>121</v>
      </c>
      <c r="C50" s="58" t="s">
        <v>69</v>
      </c>
      <c r="D50" s="58" t="s">
        <v>69</v>
      </c>
      <c r="E50" s="58" t="s">
        <v>69</v>
      </c>
      <c r="F50" s="58" t="s">
        <v>69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 t="s">
        <v>69</v>
      </c>
      <c r="N50" s="58" t="s">
        <v>69</v>
      </c>
      <c r="O50" s="58" t="s">
        <v>69</v>
      </c>
      <c r="P50" s="58" t="s">
        <v>69</v>
      </c>
      <c r="Q50" s="58" t="s">
        <v>69</v>
      </c>
      <c r="R50" s="58" t="s">
        <v>69</v>
      </c>
      <c r="S50" s="58" t="s">
        <v>69</v>
      </c>
      <c r="T50" s="58" t="s">
        <v>69</v>
      </c>
      <c r="U50" s="58" t="s">
        <v>69</v>
      </c>
      <c r="V50" s="58" t="s">
        <v>69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 t="s">
        <v>69</v>
      </c>
      <c r="AD50" s="58" t="s">
        <v>69</v>
      </c>
      <c r="AE50" s="58" t="s">
        <v>69</v>
      </c>
      <c r="AF50" s="58" t="s">
        <v>69</v>
      </c>
      <c r="AG50" s="58" t="s">
        <v>69</v>
      </c>
      <c r="AH50" s="58" t="s">
        <v>69</v>
      </c>
      <c r="AI50" s="58" t="s">
        <v>69</v>
      </c>
      <c r="AJ50" s="58" t="s">
        <v>69</v>
      </c>
      <c r="AK50" s="58" t="s">
        <v>69</v>
      </c>
      <c r="AL50" s="58" t="s">
        <v>69</v>
      </c>
      <c r="AM50" s="58" t="s">
        <v>69</v>
      </c>
      <c r="AN50" s="58" t="s">
        <v>69</v>
      </c>
      <c r="AO50" s="58" t="s">
        <v>69</v>
      </c>
      <c r="AP50" s="58" t="s">
        <v>69</v>
      </c>
      <c r="AQ50" s="58" t="s">
        <v>69</v>
      </c>
    </row>
    <row r="51" spans="1:43" ht="30" outlineLevel="1" x14ac:dyDescent="0.25">
      <c r="A51" s="52" t="s">
        <v>122</v>
      </c>
      <c r="B51" s="53" t="s">
        <v>123</v>
      </c>
      <c r="C51" s="41" t="s">
        <v>69</v>
      </c>
      <c r="D51" s="41" t="s">
        <v>69</v>
      </c>
      <c r="E51" s="41" t="s">
        <v>69</v>
      </c>
      <c r="F51" s="41" t="s">
        <v>69</v>
      </c>
      <c r="G51" s="41" t="s">
        <v>69</v>
      </c>
      <c r="H51" s="41" t="s">
        <v>69</v>
      </c>
      <c r="I51" s="41" t="s">
        <v>69</v>
      </c>
      <c r="J51" s="41" t="s">
        <v>69</v>
      </c>
      <c r="K51" s="41" t="s">
        <v>69</v>
      </c>
      <c r="L51" s="41" t="s">
        <v>69</v>
      </c>
      <c r="M51" s="41" t="s">
        <v>69</v>
      </c>
      <c r="N51" s="41" t="s">
        <v>69</v>
      </c>
      <c r="O51" s="41" t="s">
        <v>69</v>
      </c>
      <c r="P51" s="41" t="s">
        <v>69</v>
      </c>
      <c r="Q51" s="41" t="s">
        <v>69</v>
      </c>
      <c r="R51" s="41" t="s">
        <v>69</v>
      </c>
      <c r="S51" s="41" t="s">
        <v>69</v>
      </c>
      <c r="T51" s="41" t="s">
        <v>69</v>
      </c>
      <c r="U51" s="41" t="s">
        <v>69</v>
      </c>
      <c r="V51" s="41" t="s">
        <v>69</v>
      </c>
      <c r="W51" s="41" t="s">
        <v>69</v>
      </c>
      <c r="X51" s="41" t="s">
        <v>69</v>
      </c>
      <c r="Y51" s="41" t="s">
        <v>69</v>
      </c>
      <c r="Z51" s="41" t="s">
        <v>69</v>
      </c>
      <c r="AA51" s="41" t="s">
        <v>69</v>
      </c>
      <c r="AB51" s="41" t="s">
        <v>69</v>
      </c>
      <c r="AC51" s="41" t="s">
        <v>69</v>
      </c>
      <c r="AD51" s="41" t="s">
        <v>69</v>
      </c>
      <c r="AE51" s="41" t="s">
        <v>69</v>
      </c>
      <c r="AF51" s="41" t="s">
        <v>69</v>
      </c>
      <c r="AG51" s="41" t="s">
        <v>69</v>
      </c>
      <c r="AH51" s="41" t="s">
        <v>69</v>
      </c>
      <c r="AI51" s="41" t="s">
        <v>69</v>
      </c>
      <c r="AJ51" s="41" t="s">
        <v>69</v>
      </c>
      <c r="AK51" s="41" t="s">
        <v>69</v>
      </c>
      <c r="AL51" s="41" t="s">
        <v>69</v>
      </c>
      <c r="AM51" s="41" t="s">
        <v>69</v>
      </c>
      <c r="AN51" s="41" t="s">
        <v>69</v>
      </c>
      <c r="AO51" s="41" t="s">
        <v>69</v>
      </c>
      <c r="AP51" s="41" t="s">
        <v>69</v>
      </c>
      <c r="AQ51" s="41" t="s">
        <v>69</v>
      </c>
    </row>
    <row r="52" spans="1:43" ht="30" x14ac:dyDescent="0.25">
      <c r="A52" s="59" t="s">
        <v>124</v>
      </c>
      <c r="B52" s="60" t="s">
        <v>125</v>
      </c>
      <c r="C52" s="61" t="s">
        <v>69</v>
      </c>
      <c r="D52" s="61" t="str">
        <f>D53</f>
        <v>нд</v>
      </c>
      <c r="E52" s="61" t="str">
        <f t="shared" ref="E52:AA52" si="8">E53</f>
        <v>нд</v>
      </c>
      <c r="F52" s="61" t="str">
        <f t="shared" si="8"/>
        <v>нд</v>
      </c>
      <c r="G52" s="61" t="str">
        <f t="shared" si="8"/>
        <v>нд</v>
      </c>
      <c r="H52" s="61" t="str">
        <f t="shared" si="8"/>
        <v>нд</v>
      </c>
      <c r="I52" s="61" t="str">
        <f t="shared" si="8"/>
        <v>нд</v>
      </c>
      <c r="J52" s="61" t="str">
        <f t="shared" si="8"/>
        <v>нд</v>
      </c>
      <c r="K52" s="61" t="str">
        <f t="shared" si="8"/>
        <v>нд</v>
      </c>
      <c r="L52" s="61" t="str">
        <f t="shared" si="8"/>
        <v>нд</v>
      </c>
      <c r="M52" s="61" t="str">
        <f t="shared" si="8"/>
        <v>нд</v>
      </c>
      <c r="N52" s="61" t="str">
        <f t="shared" si="8"/>
        <v>нд</v>
      </c>
      <c r="O52" s="61" t="str">
        <f t="shared" si="8"/>
        <v>нд</v>
      </c>
      <c r="P52" s="61" t="str">
        <f t="shared" si="8"/>
        <v>нд</v>
      </c>
      <c r="Q52" s="61" t="str">
        <f t="shared" si="8"/>
        <v>нд</v>
      </c>
      <c r="R52" s="61" t="str">
        <f t="shared" si="8"/>
        <v>нд</v>
      </c>
      <c r="S52" s="61" t="str">
        <f t="shared" si="8"/>
        <v>нд</v>
      </c>
      <c r="T52" s="61" t="str">
        <f t="shared" si="8"/>
        <v>нд</v>
      </c>
      <c r="U52" s="61" t="str">
        <f t="shared" si="8"/>
        <v>нд</v>
      </c>
      <c r="V52" s="61" t="str">
        <f t="shared" si="8"/>
        <v>нд</v>
      </c>
      <c r="W52" s="61" t="str">
        <f t="shared" si="8"/>
        <v>нд</v>
      </c>
      <c r="X52" s="61" t="str">
        <f t="shared" si="8"/>
        <v>нд</v>
      </c>
      <c r="Y52" s="61" t="str">
        <f t="shared" si="8"/>
        <v>нд</v>
      </c>
      <c r="Z52" s="61" t="str">
        <f t="shared" si="8"/>
        <v>нд</v>
      </c>
      <c r="AA52" s="61" t="str">
        <f t="shared" si="8"/>
        <v>нд</v>
      </c>
      <c r="AB52" s="61" t="str">
        <f>[1]Ф4!T70</f>
        <v>нд</v>
      </c>
      <c r="AC52" s="62" t="str">
        <f>AC53</f>
        <v>нд</v>
      </c>
      <c r="AD52" s="63" t="str">
        <f>AD53</f>
        <v>нд</v>
      </c>
      <c r="AE52" s="63" t="str">
        <f t="shared" ref="AE52:AI52" si="9">AE53</f>
        <v>нд</v>
      </c>
      <c r="AF52" s="62" t="str">
        <f t="shared" si="9"/>
        <v>нд</v>
      </c>
      <c r="AG52" s="61" t="str">
        <f t="shared" si="9"/>
        <v>нд</v>
      </c>
      <c r="AH52" s="61" t="str">
        <f t="shared" si="9"/>
        <v>нд</v>
      </c>
      <c r="AI52" s="61" t="str">
        <f t="shared" si="9"/>
        <v>нд</v>
      </c>
      <c r="AJ52" s="50" t="s">
        <v>69</v>
      </c>
      <c r="AK52" s="62" t="str">
        <f>AK53</f>
        <v>нд</v>
      </c>
      <c r="AL52" s="63" t="str">
        <f>AL53</f>
        <v>нд</v>
      </c>
      <c r="AM52" s="61" t="str">
        <f t="shared" ref="AM52:AQ52" si="10">AM53</f>
        <v>нд</v>
      </c>
      <c r="AN52" s="62" t="str">
        <f t="shared" si="10"/>
        <v>нд</v>
      </c>
      <c r="AO52" s="61" t="str">
        <f t="shared" si="10"/>
        <v>нд</v>
      </c>
      <c r="AP52" s="61" t="str">
        <f t="shared" si="10"/>
        <v>нд</v>
      </c>
      <c r="AQ52" s="61" t="str">
        <f t="shared" si="10"/>
        <v>нд</v>
      </c>
    </row>
    <row r="53" spans="1:43" x14ac:dyDescent="0.25">
      <c r="A53" s="64" t="s">
        <v>126</v>
      </c>
      <c r="B53" s="65" t="s">
        <v>127</v>
      </c>
      <c r="C53" s="66" t="s">
        <v>69</v>
      </c>
      <c r="D53" s="66" t="s">
        <v>69</v>
      </c>
      <c r="E53" s="66" t="s">
        <v>69</v>
      </c>
      <c r="F53" s="66" t="s">
        <v>69</v>
      </c>
      <c r="G53" s="66" t="s">
        <v>69</v>
      </c>
      <c r="H53" s="66" t="s">
        <v>69</v>
      </c>
      <c r="I53" s="66" t="s">
        <v>69</v>
      </c>
      <c r="J53" s="66" t="s">
        <v>69</v>
      </c>
      <c r="K53" s="66" t="s">
        <v>69</v>
      </c>
      <c r="L53" s="66" t="s">
        <v>69</v>
      </c>
      <c r="M53" s="66" t="s">
        <v>69</v>
      </c>
      <c r="N53" s="66" t="s">
        <v>69</v>
      </c>
      <c r="O53" s="66" t="s">
        <v>69</v>
      </c>
      <c r="P53" s="66" t="s">
        <v>69</v>
      </c>
      <c r="Q53" s="66" t="s">
        <v>69</v>
      </c>
      <c r="R53" s="66" t="s">
        <v>69</v>
      </c>
      <c r="S53" s="66" t="s">
        <v>69</v>
      </c>
      <c r="T53" s="66" t="s">
        <v>69</v>
      </c>
      <c r="U53" s="66" t="s">
        <v>69</v>
      </c>
      <c r="V53" s="66" t="s">
        <v>69</v>
      </c>
      <c r="W53" s="66" t="s">
        <v>69</v>
      </c>
      <c r="X53" s="66" t="s">
        <v>69</v>
      </c>
      <c r="Y53" s="66" t="s">
        <v>69</v>
      </c>
      <c r="Z53" s="66" t="s">
        <v>69</v>
      </c>
      <c r="AA53" s="66" t="s">
        <v>69</v>
      </c>
      <c r="AB53" s="66" t="s">
        <v>69</v>
      </c>
      <c r="AC53" s="66" t="s">
        <v>69</v>
      </c>
      <c r="AD53" s="66" t="s">
        <v>69</v>
      </c>
      <c r="AE53" s="66" t="s">
        <v>69</v>
      </c>
      <c r="AF53" s="66" t="s">
        <v>69</v>
      </c>
      <c r="AG53" s="66" t="s">
        <v>69</v>
      </c>
      <c r="AH53" s="66" t="s">
        <v>69</v>
      </c>
      <c r="AI53" s="66" t="s">
        <v>69</v>
      </c>
      <c r="AJ53" s="66" t="s">
        <v>69</v>
      </c>
      <c r="AK53" s="66" t="s">
        <v>69</v>
      </c>
      <c r="AL53" s="66" t="s">
        <v>69</v>
      </c>
      <c r="AM53" s="66" t="s">
        <v>69</v>
      </c>
      <c r="AN53" s="66" t="s">
        <v>69</v>
      </c>
      <c r="AO53" s="66" t="s">
        <v>69</v>
      </c>
      <c r="AP53" s="66" t="s">
        <v>69</v>
      </c>
      <c r="AQ53" s="66" t="s">
        <v>69</v>
      </c>
    </row>
    <row r="54" spans="1:43" ht="30" x14ac:dyDescent="0.25">
      <c r="A54" s="52" t="s">
        <v>128</v>
      </c>
      <c r="B54" s="67" t="s">
        <v>129</v>
      </c>
      <c r="C54" s="41" t="s">
        <v>69</v>
      </c>
      <c r="D54" s="41" t="s">
        <v>69</v>
      </c>
      <c r="E54" s="41" t="s">
        <v>69</v>
      </c>
      <c r="F54" s="41" t="s">
        <v>69</v>
      </c>
      <c r="G54" s="41" t="s">
        <v>69</v>
      </c>
      <c r="H54" s="41" t="s">
        <v>69</v>
      </c>
      <c r="I54" s="41" t="s">
        <v>69</v>
      </c>
      <c r="J54" s="41" t="s">
        <v>69</v>
      </c>
      <c r="K54" s="41" t="s">
        <v>69</v>
      </c>
      <c r="L54" s="41" t="s">
        <v>69</v>
      </c>
      <c r="M54" s="41" t="s">
        <v>69</v>
      </c>
      <c r="N54" s="41" t="s">
        <v>69</v>
      </c>
      <c r="O54" s="41" t="s">
        <v>69</v>
      </c>
      <c r="P54" s="41" t="s">
        <v>69</v>
      </c>
      <c r="Q54" s="41" t="s">
        <v>69</v>
      </c>
      <c r="R54" s="41" t="s">
        <v>69</v>
      </c>
      <c r="S54" s="41" t="s">
        <v>69</v>
      </c>
      <c r="T54" s="41" t="s">
        <v>69</v>
      </c>
      <c r="U54" s="41" t="s">
        <v>69</v>
      </c>
      <c r="V54" s="41" t="s">
        <v>69</v>
      </c>
      <c r="W54" s="41" t="s">
        <v>69</v>
      </c>
      <c r="X54" s="41" t="s">
        <v>69</v>
      </c>
      <c r="Y54" s="41" t="s">
        <v>69</v>
      </c>
      <c r="Z54" s="41" t="s">
        <v>69</v>
      </c>
      <c r="AA54" s="41" t="s">
        <v>69</v>
      </c>
      <c r="AB54" s="41" t="s">
        <v>69</v>
      </c>
      <c r="AC54" s="41" t="s">
        <v>69</v>
      </c>
      <c r="AD54" s="41" t="s">
        <v>69</v>
      </c>
      <c r="AE54" s="41" t="s">
        <v>69</v>
      </c>
      <c r="AF54" s="41" t="s">
        <v>69</v>
      </c>
      <c r="AG54" s="41" t="s">
        <v>69</v>
      </c>
      <c r="AH54" s="41" t="s">
        <v>69</v>
      </c>
      <c r="AI54" s="41" t="s">
        <v>69</v>
      </c>
      <c r="AJ54" s="41" t="s">
        <v>69</v>
      </c>
      <c r="AK54" s="41" t="s">
        <v>69</v>
      </c>
      <c r="AL54" s="41" t="s">
        <v>69</v>
      </c>
      <c r="AM54" s="41" t="s">
        <v>69</v>
      </c>
      <c r="AN54" s="41" t="s">
        <v>69</v>
      </c>
      <c r="AO54" s="41" t="s">
        <v>69</v>
      </c>
      <c r="AP54" s="41" t="s">
        <v>69</v>
      </c>
      <c r="AQ54" s="41" t="s">
        <v>69</v>
      </c>
    </row>
    <row r="55" spans="1:43" ht="30" x14ac:dyDescent="0.25">
      <c r="A55" s="59" t="s">
        <v>130</v>
      </c>
      <c r="B55" s="68" t="s">
        <v>131</v>
      </c>
      <c r="C55" s="61" t="s">
        <v>69</v>
      </c>
      <c r="D55" s="61" t="str">
        <f>D56</f>
        <v>нд</v>
      </c>
      <c r="E55" s="61" t="str">
        <f t="shared" ref="E55:AA55" si="11">E56</f>
        <v>нд</v>
      </c>
      <c r="F55" s="61" t="str">
        <f t="shared" si="11"/>
        <v>нд</v>
      </c>
      <c r="G55" s="61" t="str">
        <f t="shared" si="11"/>
        <v>нд</v>
      </c>
      <c r="H55" s="61" t="str">
        <f t="shared" si="11"/>
        <v>нд</v>
      </c>
      <c r="I55" s="61" t="str">
        <f t="shared" si="11"/>
        <v>нд</v>
      </c>
      <c r="J55" s="61" t="str">
        <f t="shared" si="11"/>
        <v>нд</v>
      </c>
      <c r="K55" s="61" t="str">
        <f t="shared" si="11"/>
        <v>нд</v>
      </c>
      <c r="L55" s="61" t="str">
        <f t="shared" si="11"/>
        <v>нд</v>
      </c>
      <c r="M55" s="61" t="str">
        <f t="shared" si="11"/>
        <v>нд</v>
      </c>
      <c r="N55" s="61" t="str">
        <f t="shared" si="11"/>
        <v>нд</v>
      </c>
      <c r="O55" s="61" t="str">
        <f t="shared" si="11"/>
        <v>нд</v>
      </c>
      <c r="P55" s="61" t="str">
        <f t="shared" si="11"/>
        <v>нд</v>
      </c>
      <c r="Q55" s="61" t="str">
        <f t="shared" si="11"/>
        <v>нд</v>
      </c>
      <c r="R55" s="61" t="str">
        <f t="shared" si="11"/>
        <v>нд</v>
      </c>
      <c r="S55" s="61" t="str">
        <f t="shared" si="11"/>
        <v>нд</v>
      </c>
      <c r="T55" s="61" t="str">
        <f t="shared" si="11"/>
        <v>нд</v>
      </c>
      <c r="U55" s="61" t="str">
        <f t="shared" si="11"/>
        <v>нд</v>
      </c>
      <c r="V55" s="61" t="str">
        <f t="shared" si="11"/>
        <v>нд</v>
      </c>
      <c r="W55" s="61" t="str">
        <f t="shared" si="11"/>
        <v>нд</v>
      </c>
      <c r="X55" s="61" t="str">
        <f t="shared" si="11"/>
        <v>нд</v>
      </c>
      <c r="Y55" s="61" t="str">
        <f t="shared" si="11"/>
        <v>нд</v>
      </c>
      <c r="Z55" s="61" t="str">
        <f t="shared" si="11"/>
        <v>нд</v>
      </c>
      <c r="AA55" s="61" t="str">
        <f t="shared" si="11"/>
        <v>нд</v>
      </c>
      <c r="AB55" s="61" t="str">
        <f>[1]Ф4!T107</f>
        <v>нд</v>
      </c>
      <c r="AC55" s="69" t="str">
        <f>[1]Ф4!U107</f>
        <v>нд</v>
      </c>
      <c r="AD55" s="61" t="str">
        <f>[1]Ф4!V107</f>
        <v>нд</v>
      </c>
      <c r="AE55" s="61" t="str">
        <f>[1]Ф4!W107</f>
        <v>нд</v>
      </c>
      <c r="AF55" s="61" t="str">
        <f>[1]Ф4!X107</f>
        <v>нд</v>
      </c>
      <c r="AG55" s="61" t="str">
        <f>[1]Ф4!Y107</f>
        <v>нд</v>
      </c>
      <c r="AH55" s="61" t="str">
        <f>[1]Ф4!Z107</f>
        <v>нд</v>
      </c>
      <c r="AI55" s="61" t="str">
        <f>[1]Ф4!AA107</f>
        <v>нд</v>
      </c>
      <c r="AJ55" s="70" t="str">
        <f>AJ56</f>
        <v>нд</v>
      </c>
      <c r="AK55" s="69" t="str">
        <f t="shared" ref="AK55:AQ55" si="12">AK56</f>
        <v>нд</v>
      </c>
      <c r="AL55" s="70" t="str">
        <f t="shared" si="12"/>
        <v>нд</v>
      </c>
      <c r="AM55" s="70" t="str">
        <f t="shared" si="12"/>
        <v>нд</v>
      </c>
      <c r="AN55" s="70" t="str">
        <f t="shared" si="12"/>
        <v>нд</v>
      </c>
      <c r="AO55" s="70" t="str">
        <f t="shared" si="12"/>
        <v>нд</v>
      </c>
      <c r="AP55" s="70" t="str">
        <f t="shared" si="12"/>
        <v>нд</v>
      </c>
      <c r="AQ55" s="70" t="str">
        <f t="shared" si="12"/>
        <v>нд</v>
      </c>
    </row>
    <row r="56" spans="1:43" ht="30" x14ac:dyDescent="0.25">
      <c r="A56" s="64" t="s">
        <v>132</v>
      </c>
      <c r="B56" s="65" t="s">
        <v>133</v>
      </c>
      <c r="C56" s="66" t="s">
        <v>69</v>
      </c>
      <c r="D56" s="66" t="s">
        <v>69</v>
      </c>
      <c r="E56" s="66" t="s">
        <v>69</v>
      </c>
      <c r="F56" s="66" t="s">
        <v>69</v>
      </c>
      <c r="G56" s="66" t="s">
        <v>69</v>
      </c>
      <c r="H56" s="66" t="s">
        <v>69</v>
      </c>
      <c r="I56" s="66" t="s">
        <v>69</v>
      </c>
      <c r="J56" s="66" t="s">
        <v>69</v>
      </c>
      <c r="K56" s="66" t="s">
        <v>69</v>
      </c>
      <c r="L56" s="66" t="s">
        <v>69</v>
      </c>
      <c r="M56" s="66" t="s">
        <v>69</v>
      </c>
      <c r="N56" s="66" t="s">
        <v>69</v>
      </c>
      <c r="O56" s="66" t="s">
        <v>69</v>
      </c>
      <c r="P56" s="66" t="s">
        <v>69</v>
      </c>
      <c r="Q56" s="66" t="s">
        <v>69</v>
      </c>
      <c r="R56" s="66" t="s">
        <v>69</v>
      </c>
      <c r="S56" s="66" t="s">
        <v>69</v>
      </c>
      <c r="T56" s="66" t="s">
        <v>69</v>
      </c>
      <c r="U56" s="66" t="s">
        <v>69</v>
      </c>
      <c r="V56" s="66" t="s">
        <v>69</v>
      </c>
      <c r="W56" s="66" t="s">
        <v>69</v>
      </c>
      <c r="X56" s="66" t="s">
        <v>69</v>
      </c>
      <c r="Y56" s="66" t="s">
        <v>69</v>
      </c>
      <c r="Z56" s="66" t="s">
        <v>69</v>
      </c>
      <c r="AA56" s="66" t="s">
        <v>69</v>
      </c>
      <c r="AB56" s="66" t="s">
        <v>69</v>
      </c>
      <c r="AC56" s="66" t="s">
        <v>69</v>
      </c>
      <c r="AD56" s="66" t="s">
        <v>69</v>
      </c>
      <c r="AE56" s="66" t="s">
        <v>69</v>
      </c>
      <c r="AF56" s="66" t="s">
        <v>69</v>
      </c>
      <c r="AG56" s="66" t="s">
        <v>69</v>
      </c>
      <c r="AH56" s="66" t="s">
        <v>69</v>
      </c>
      <c r="AI56" s="66" t="s">
        <v>69</v>
      </c>
      <c r="AJ56" s="66" t="s">
        <v>69</v>
      </c>
      <c r="AK56" s="66" t="s">
        <v>69</v>
      </c>
      <c r="AL56" s="66" t="s">
        <v>69</v>
      </c>
      <c r="AM56" s="66" t="s">
        <v>69</v>
      </c>
      <c r="AN56" s="66" t="s">
        <v>69</v>
      </c>
      <c r="AO56" s="66" t="s">
        <v>69</v>
      </c>
      <c r="AP56" s="66" t="s">
        <v>69</v>
      </c>
      <c r="AQ56" s="66" t="s">
        <v>69</v>
      </c>
    </row>
    <row r="57" spans="1:43" hidden="1" outlineLevel="1" x14ac:dyDescent="0.25">
      <c r="A57" s="52" t="s">
        <v>134</v>
      </c>
      <c r="B57" s="53" t="s">
        <v>135</v>
      </c>
      <c r="C57" s="41" t="s">
        <v>69</v>
      </c>
      <c r="D57" s="41" t="s">
        <v>113</v>
      </c>
      <c r="E57" s="41" t="s">
        <v>113</v>
      </c>
      <c r="F57" s="41" t="s">
        <v>113</v>
      </c>
      <c r="G57" s="41" t="s">
        <v>113</v>
      </c>
      <c r="H57" s="41" t="s">
        <v>113</v>
      </c>
      <c r="I57" s="41" t="s">
        <v>113</v>
      </c>
      <c r="J57" s="41" t="s">
        <v>113</v>
      </c>
      <c r="K57" s="41" t="s">
        <v>113</v>
      </c>
      <c r="L57" s="41" t="s">
        <v>113</v>
      </c>
      <c r="M57" s="41" t="s">
        <v>113</v>
      </c>
      <c r="N57" s="41" t="s">
        <v>113</v>
      </c>
      <c r="O57" s="41" t="s">
        <v>113</v>
      </c>
      <c r="P57" s="41" t="s">
        <v>113</v>
      </c>
      <c r="Q57" s="41" t="s">
        <v>113</v>
      </c>
      <c r="R57" s="41" t="s">
        <v>113</v>
      </c>
      <c r="S57" s="41" t="s">
        <v>113</v>
      </c>
      <c r="T57" s="41" t="s">
        <v>113</v>
      </c>
      <c r="U57" s="41" t="s">
        <v>113</v>
      </c>
      <c r="V57" s="41" t="s">
        <v>113</v>
      </c>
      <c r="W57" s="41" t="s">
        <v>113</v>
      </c>
      <c r="X57" s="41" t="s">
        <v>113</v>
      </c>
      <c r="Y57" s="41" t="s">
        <v>113</v>
      </c>
      <c r="Z57" s="41" t="s">
        <v>113</v>
      </c>
      <c r="AA57" s="41" t="s">
        <v>113</v>
      </c>
      <c r="AB57" s="41" t="s">
        <v>113</v>
      </c>
      <c r="AC57" s="41" t="s">
        <v>113</v>
      </c>
      <c r="AD57" s="41" t="s">
        <v>113</v>
      </c>
      <c r="AE57" s="41" t="s">
        <v>113</v>
      </c>
      <c r="AF57" s="41" t="s">
        <v>113</v>
      </c>
      <c r="AG57" s="41" t="s">
        <v>113</v>
      </c>
      <c r="AH57" s="41" t="s">
        <v>113</v>
      </c>
      <c r="AI57" s="41" t="s">
        <v>113</v>
      </c>
      <c r="AJ57" s="41" t="s">
        <v>113</v>
      </c>
      <c r="AK57" s="41" t="s">
        <v>113</v>
      </c>
      <c r="AL57" s="41" t="s">
        <v>113</v>
      </c>
      <c r="AM57" s="41" t="s">
        <v>113</v>
      </c>
      <c r="AN57" s="41" t="s">
        <v>113</v>
      </c>
      <c r="AO57" s="41" t="s">
        <v>113</v>
      </c>
      <c r="AP57" s="41" t="s">
        <v>113</v>
      </c>
      <c r="AQ57" s="41" t="s">
        <v>113</v>
      </c>
    </row>
    <row r="58" spans="1:43" hidden="1" outlineLevel="1" x14ac:dyDescent="0.25">
      <c r="A58" s="52" t="s">
        <v>136</v>
      </c>
      <c r="B58" s="53" t="s">
        <v>137</v>
      </c>
      <c r="C58" s="41" t="s">
        <v>69</v>
      </c>
      <c r="D58" s="41" t="s">
        <v>113</v>
      </c>
      <c r="E58" s="41" t="s">
        <v>113</v>
      </c>
      <c r="F58" s="41" t="s">
        <v>113</v>
      </c>
      <c r="G58" s="41" t="s">
        <v>113</v>
      </c>
      <c r="H58" s="41" t="s">
        <v>113</v>
      </c>
      <c r="I58" s="41" t="s">
        <v>113</v>
      </c>
      <c r="J58" s="41" t="s">
        <v>113</v>
      </c>
      <c r="K58" s="41" t="s">
        <v>113</v>
      </c>
      <c r="L58" s="41" t="s">
        <v>113</v>
      </c>
      <c r="M58" s="41" t="s">
        <v>113</v>
      </c>
      <c r="N58" s="41" t="s">
        <v>113</v>
      </c>
      <c r="O58" s="41" t="s">
        <v>113</v>
      </c>
      <c r="P58" s="41" t="s">
        <v>113</v>
      </c>
      <c r="Q58" s="41" t="s">
        <v>113</v>
      </c>
      <c r="R58" s="41" t="s">
        <v>113</v>
      </c>
      <c r="S58" s="41" t="s">
        <v>113</v>
      </c>
      <c r="T58" s="41" t="s">
        <v>113</v>
      </c>
      <c r="U58" s="41" t="s">
        <v>113</v>
      </c>
      <c r="V58" s="41" t="s">
        <v>113</v>
      </c>
      <c r="W58" s="41" t="s">
        <v>113</v>
      </c>
      <c r="X58" s="41" t="s">
        <v>113</v>
      </c>
      <c r="Y58" s="41" t="s">
        <v>113</v>
      </c>
      <c r="Z58" s="41" t="s">
        <v>113</v>
      </c>
      <c r="AA58" s="41" t="s">
        <v>113</v>
      </c>
      <c r="AB58" s="41" t="s">
        <v>113</v>
      </c>
      <c r="AC58" s="41" t="s">
        <v>113</v>
      </c>
      <c r="AD58" s="41" t="s">
        <v>113</v>
      </c>
      <c r="AE58" s="41" t="s">
        <v>113</v>
      </c>
      <c r="AF58" s="41" t="s">
        <v>113</v>
      </c>
      <c r="AG58" s="41" t="s">
        <v>113</v>
      </c>
      <c r="AH58" s="41" t="s">
        <v>113</v>
      </c>
      <c r="AI58" s="41" t="s">
        <v>113</v>
      </c>
      <c r="AJ58" s="41" t="s">
        <v>113</v>
      </c>
      <c r="AK58" s="41" t="s">
        <v>113</v>
      </c>
      <c r="AL58" s="41" t="s">
        <v>113</v>
      </c>
      <c r="AM58" s="41" t="s">
        <v>113</v>
      </c>
      <c r="AN58" s="41" t="s">
        <v>113</v>
      </c>
      <c r="AO58" s="41" t="s">
        <v>113</v>
      </c>
      <c r="AP58" s="41" t="s">
        <v>113</v>
      </c>
      <c r="AQ58" s="41" t="s">
        <v>113</v>
      </c>
    </row>
    <row r="59" spans="1:43" ht="30" hidden="1" outlineLevel="1" x14ac:dyDescent="0.25">
      <c r="A59" s="52" t="s">
        <v>138</v>
      </c>
      <c r="B59" s="53" t="s">
        <v>139</v>
      </c>
      <c r="C59" s="41" t="s">
        <v>69</v>
      </c>
      <c r="D59" s="41" t="s">
        <v>113</v>
      </c>
      <c r="E59" s="41" t="s">
        <v>113</v>
      </c>
      <c r="F59" s="41" t="s">
        <v>113</v>
      </c>
      <c r="G59" s="41" t="s">
        <v>113</v>
      </c>
      <c r="H59" s="41" t="s">
        <v>113</v>
      </c>
      <c r="I59" s="41" t="s">
        <v>113</v>
      </c>
      <c r="J59" s="41" t="s">
        <v>113</v>
      </c>
      <c r="K59" s="41" t="s">
        <v>113</v>
      </c>
      <c r="L59" s="41" t="s">
        <v>113</v>
      </c>
      <c r="M59" s="41" t="s">
        <v>113</v>
      </c>
      <c r="N59" s="41" t="s">
        <v>113</v>
      </c>
      <c r="O59" s="41" t="s">
        <v>113</v>
      </c>
      <c r="P59" s="41" t="s">
        <v>113</v>
      </c>
      <c r="Q59" s="41" t="s">
        <v>113</v>
      </c>
      <c r="R59" s="41" t="s">
        <v>113</v>
      </c>
      <c r="S59" s="41" t="s">
        <v>113</v>
      </c>
      <c r="T59" s="41" t="s">
        <v>113</v>
      </c>
      <c r="U59" s="41" t="s">
        <v>113</v>
      </c>
      <c r="V59" s="41" t="s">
        <v>113</v>
      </c>
      <c r="W59" s="41" t="s">
        <v>113</v>
      </c>
      <c r="X59" s="41" t="s">
        <v>113</v>
      </c>
      <c r="Y59" s="41" t="s">
        <v>113</v>
      </c>
      <c r="Z59" s="41" t="s">
        <v>113</v>
      </c>
      <c r="AA59" s="41" t="s">
        <v>113</v>
      </c>
      <c r="AB59" s="41" t="s">
        <v>113</v>
      </c>
      <c r="AC59" s="41" t="s">
        <v>113</v>
      </c>
      <c r="AD59" s="41" t="s">
        <v>113</v>
      </c>
      <c r="AE59" s="41" t="s">
        <v>113</v>
      </c>
      <c r="AF59" s="41" t="s">
        <v>113</v>
      </c>
      <c r="AG59" s="41" t="s">
        <v>113</v>
      </c>
      <c r="AH59" s="41" t="s">
        <v>113</v>
      </c>
      <c r="AI59" s="41" t="s">
        <v>113</v>
      </c>
      <c r="AJ59" s="41" t="s">
        <v>113</v>
      </c>
      <c r="AK59" s="41" t="s">
        <v>113</v>
      </c>
      <c r="AL59" s="41" t="s">
        <v>113</v>
      </c>
      <c r="AM59" s="41" t="s">
        <v>113</v>
      </c>
      <c r="AN59" s="41" t="s">
        <v>113</v>
      </c>
      <c r="AO59" s="41" t="s">
        <v>113</v>
      </c>
      <c r="AP59" s="41" t="s">
        <v>113</v>
      </c>
      <c r="AQ59" s="41" t="s">
        <v>113</v>
      </c>
    </row>
    <row r="60" spans="1:43" ht="30" hidden="1" outlineLevel="1" x14ac:dyDescent="0.25">
      <c r="A60" s="52" t="s">
        <v>140</v>
      </c>
      <c r="B60" s="53" t="s">
        <v>141</v>
      </c>
      <c r="C60" s="41" t="s">
        <v>69</v>
      </c>
      <c r="D60" s="41" t="s">
        <v>113</v>
      </c>
      <c r="E60" s="41" t="s">
        <v>113</v>
      </c>
      <c r="F60" s="41" t="s">
        <v>113</v>
      </c>
      <c r="G60" s="41" t="s">
        <v>113</v>
      </c>
      <c r="H60" s="41" t="s">
        <v>113</v>
      </c>
      <c r="I60" s="41" t="s">
        <v>113</v>
      </c>
      <c r="J60" s="41" t="s">
        <v>113</v>
      </c>
      <c r="K60" s="41" t="s">
        <v>113</v>
      </c>
      <c r="L60" s="41" t="s">
        <v>113</v>
      </c>
      <c r="M60" s="41" t="s">
        <v>113</v>
      </c>
      <c r="N60" s="41" t="s">
        <v>113</v>
      </c>
      <c r="O60" s="41" t="s">
        <v>113</v>
      </c>
      <c r="P60" s="41" t="s">
        <v>113</v>
      </c>
      <c r="Q60" s="41" t="s">
        <v>113</v>
      </c>
      <c r="R60" s="41" t="s">
        <v>113</v>
      </c>
      <c r="S60" s="41" t="s">
        <v>113</v>
      </c>
      <c r="T60" s="41" t="s">
        <v>113</v>
      </c>
      <c r="U60" s="41" t="s">
        <v>113</v>
      </c>
      <c r="V60" s="41" t="s">
        <v>113</v>
      </c>
      <c r="W60" s="41" t="s">
        <v>113</v>
      </c>
      <c r="X60" s="41" t="s">
        <v>113</v>
      </c>
      <c r="Y60" s="41" t="s">
        <v>113</v>
      </c>
      <c r="Z60" s="41" t="s">
        <v>113</v>
      </c>
      <c r="AA60" s="41" t="s">
        <v>113</v>
      </c>
      <c r="AB60" s="41" t="s">
        <v>113</v>
      </c>
      <c r="AC60" s="41" t="s">
        <v>113</v>
      </c>
      <c r="AD60" s="41" t="s">
        <v>113</v>
      </c>
      <c r="AE60" s="41" t="s">
        <v>113</v>
      </c>
      <c r="AF60" s="41" t="s">
        <v>113</v>
      </c>
      <c r="AG60" s="41" t="s">
        <v>113</v>
      </c>
      <c r="AH60" s="41" t="s">
        <v>113</v>
      </c>
      <c r="AI60" s="41" t="s">
        <v>113</v>
      </c>
      <c r="AJ60" s="41" t="s">
        <v>113</v>
      </c>
      <c r="AK60" s="41" t="s">
        <v>113</v>
      </c>
      <c r="AL60" s="41" t="s">
        <v>113</v>
      </c>
      <c r="AM60" s="41" t="s">
        <v>113</v>
      </c>
      <c r="AN60" s="41" t="s">
        <v>113</v>
      </c>
      <c r="AO60" s="41" t="s">
        <v>113</v>
      </c>
      <c r="AP60" s="41" t="s">
        <v>113</v>
      </c>
      <c r="AQ60" s="41" t="s">
        <v>113</v>
      </c>
    </row>
    <row r="61" spans="1:43" ht="30" hidden="1" outlineLevel="1" x14ac:dyDescent="0.25">
      <c r="A61" s="52" t="s">
        <v>142</v>
      </c>
      <c r="B61" s="53" t="s">
        <v>143</v>
      </c>
      <c r="C61" s="41" t="s">
        <v>69</v>
      </c>
      <c r="D61" s="41" t="s">
        <v>113</v>
      </c>
      <c r="E61" s="41" t="s">
        <v>113</v>
      </c>
      <c r="F61" s="41" t="s">
        <v>113</v>
      </c>
      <c r="G61" s="41" t="s">
        <v>113</v>
      </c>
      <c r="H61" s="41" t="s">
        <v>113</v>
      </c>
      <c r="I61" s="41" t="s">
        <v>113</v>
      </c>
      <c r="J61" s="41" t="s">
        <v>113</v>
      </c>
      <c r="K61" s="41" t="s">
        <v>113</v>
      </c>
      <c r="L61" s="41" t="s">
        <v>113</v>
      </c>
      <c r="M61" s="41" t="s">
        <v>113</v>
      </c>
      <c r="N61" s="41" t="s">
        <v>113</v>
      </c>
      <c r="O61" s="41" t="s">
        <v>113</v>
      </c>
      <c r="P61" s="41" t="s">
        <v>113</v>
      </c>
      <c r="Q61" s="41" t="s">
        <v>113</v>
      </c>
      <c r="R61" s="41" t="s">
        <v>113</v>
      </c>
      <c r="S61" s="41" t="s">
        <v>113</v>
      </c>
      <c r="T61" s="41" t="s">
        <v>113</v>
      </c>
      <c r="U61" s="41" t="s">
        <v>113</v>
      </c>
      <c r="V61" s="41" t="s">
        <v>113</v>
      </c>
      <c r="W61" s="41" t="s">
        <v>113</v>
      </c>
      <c r="X61" s="41" t="s">
        <v>113</v>
      </c>
      <c r="Y61" s="41" t="s">
        <v>113</v>
      </c>
      <c r="Z61" s="41" t="s">
        <v>113</v>
      </c>
      <c r="AA61" s="41" t="s">
        <v>113</v>
      </c>
      <c r="AB61" s="41" t="s">
        <v>113</v>
      </c>
      <c r="AC61" s="41" t="s">
        <v>113</v>
      </c>
      <c r="AD61" s="41" t="s">
        <v>113</v>
      </c>
      <c r="AE61" s="41" t="s">
        <v>113</v>
      </c>
      <c r="AF61" s="41" t="s">
        <v>113</v>
      </c>
      <c r="AG61" s="41" t="s">
        <v>113</v>
      </c>
      <c r="AH61" s="41" t="s">
        <v>113</v>
      </c>
      <c r="AI61" s="41" t="s">
        <v>113</v>
      </c>
      <c r="AJ61" s="41" t="s">
        <v>113</v>
      </c>
      <c r="AK61" s="41" t="s">
        <v>113</v>
      </c>
      <c r="AL61" s="41" t="s">
        <v>113</v>
      </c>
      <c r="AM61" s="41" t="s">
        <v>113</v>
      </c>
      <c r="AN61" s="41" t="s">
        <v>113</v>
      </c>
      <c r="AO61" s="41" t="s">
        <v>113</v>
      </c>
      <c r="AP61" s="41" t="s">
        <v>113</v>
      </c>
      <c r="AQ61" s="41" t="s">
        <v>113</v>
      </c>
    </row>
    <row r="62" spans="1:43" ht="30" hidden="1" outlineLevel="1" x14ac:dyDescent="0.25">
      <c r="A62" s="52" t="s">
        <v>144</v>
      </c>
      <c r="B62" s="53" t="s">
        <v>145</v>
      </c>
      <c r="C62" s="41" t="s">
        <v>69</v>
      </c>
      <c r="D62" s="41" t="s">
        <v>113</v>
      </c>
      <c r="E62" s="41" t="s">
        <v>113</v>
      </c>
      <c r="F62" s="41" t="s">
        <v>113</v>
      </c>
      <c r="G62" s="41" t="s">
        <v>113</v>
      </c>
      <c r="H62" s="41" t="s">
        <v>113</v>
      </c>
      <c r="I62" s="41" t="s">
        <v>113</v>
      </c>
      <c r="J62" s="41" t="s">
        <v>113</v>
      </c>
      <c r="K62" s="41" t="s">
        <v>113</v>
      </c>
      <c r="L62" s="41" t="s">
        <v>113</v>
      </c>
      <c r="M62" s="41" t="s">
        <v>113</v>
      </c>
      <c r="N62" s="41" t="s">
        <v>113</v>
      </c>
      <c r="O62" s="41" t="s">
        <v>113</v>
      </c>
      <c r="P62" s="41" t="s">
        <v>113</v>
      </c>
      <c r="Q62" s="41" t="s">
        <v>113</v>
      </c>
      <c r="R62" s="41" t="s">
        <v>113</v>
      </c>
      <c r="S62" s="41" t="s">
        <v>113</v>
      </c>
      <c r="T62" s="41" t="s">
        <v>113</v>
      </c>
      <c r="U62" s="41" t="s">
        <v>113</v>
      </c>
      <c r="V62" s="41" t="s">
        <v>113</v>
      </c>
      <c r="W62" s="41" t="s">
        <v>113</v>
      </c>
      <c r="X62" s="41" t="s">
        <v>113</v>
      </c>
      <c r="Y62" s="41" t="s">
        <v>113</v>
      </c>
      <c r="Z62" s="41" t="s">
        <v>113</v>
      </c>
      <c r="AA62" s="41" t="s">
        <v>113</v>
      </c>
      <c r="AB62" s="41" t="s">
        <v>113</v>
      </c>
      <c r="AC62" s="41" t="s">
        <v>113</v>
      </c>
      <c r="AD62" s="41" t="s">
        <v>113</v>
      </c>
      <c r="AE62" s="41" t="s">
        <v>113</v>
      </c>
      <c r="AF62" s="41" t="s">
        <v>113</v>
      </c>
      <c r="AG62" s="41" t="s">
        <v>113</v>
      </c>
      <c r="AH62" s="41" t="s">
        <v>113</v>
      </c>
      <c r="AI62" s="41" t="s">
        <v>113</v>
      </c>
      <c r="AJ62" s="41" t="s">
        <v>113</v>
      </c>
      <c r="AK62" s="41" t="s">
        <v>113</v>
      </c>
      <c r="AL62" s="41" t="s">
        <v>113</v>
      </c>
      <c r="AM62" s="41" t="s">
        <v>113</v>
      </c>
      <c r="AN62" s="41" t="s">
        <v>113</v>
      </c>
      <c r="AO62" s="41" t="s">
        <v>113</v>
      </c>
      <c r="AP62" s="41" t="s">
        <v>113</v>
      </c>
      <c r="AQ62" s="41" t="s">
        <v>113</v>
      </c>
    </row>
    <row r="63" spans="1:43" ht="30" hidden="1" outlineLevel="1" x14ac:dyDescent="0.25">
      <c r="A63" s="52" t="s">
        <v>146</v>
      </c>
      <c r="B63" s="53" t="s">
        <v>147</v>
      </c>
      <c r="C63" s="41" t="s">
        <v>69</v>
      </c>
      <c r="D63" s="41" t="s">
        <v>113</v>
      </c>
      <c r="E63" s="41" t="s">
        <v>113</v>
      </c>
      <c r="F63" s="41" t="s">
        <v>113</v>
      </c>
      <c r="G63" s="41" t="s">
        <v>113</v>
      </c>
      <c r="H63" s="41" t="s">
        <v>113</v>
      </c>
      <c r="I63" s="41" t="s">
        <v>113</v>
      </c>
      <c r="J63" s="41" t="s">
        <v>113</v>
      </c>
      <c r="K63" s="41" t="s">
        <v>113</v>
      </c>
      <c r="L63" s="41" t="s">
        <v>113</v>
      </c>
      <c r="M63" s="41" t="s">
        <v>113</v>
      </c>
      <c r="N63" s="41" t="s">
        <v>113</v>
      </c>
      <c r="O63" s="41" t="s">
        <v>113</v>
      </c>
      <c r="P63" s="41" t="s">
        <v>113</v>
      </c>
      <c r="Q63" s="41" t="s">
        <v>113</v>
      </c>
      <c r="R63" s="41" t="s">
        <v>113</v>
      </c>
      <c r="S63" s="41" t="s">
        <v>113</v>
      </c>
      <c r="T63" s="41" t="s">
        <v>113</v>
      </c>
      <c r="U63" s="41" t="s">
        <v>113</v>
      </c>
      <c r="V63" s="41" t="s">
        <v>113</v>
      </c>
      <c r="W63" s="41" t="s">
        <v>113</v>
      </c>
      <c r="X63" s="41" t="s">
        <v>113</v>
      </c>
      <c r="Y63" s="41" t="s">
        <v>113</v>
      </c>
      <c r="Z63" s="41" t="s">
        <v>113</v>
      </c>
      <c r="AA63" s="41" t="s">
        <v>113</v>
      </c>
      <c r="AB63" s="41" t="s">
        <v>113</v>
      </c>
      <c r="AC63" s="41" t="s">
        <v>113</v>
      </c>
      <c r="AD63" s="41" t="s">
        <v>113</v>
      </c>
      <c r="AE63" s="41" t="s">
        <v>113</v>
      </c>
      <c r="AF63" s="41" t="s">
        <v>113</v>
      </c>
      <c r="AG63" s="41" t="s">
        <v>113</v>
      </c>
      <c r="AH63" s="41" t="s">
        <v>113</v>
      </c>
      <c r="AI63" s="41" t="s">
        <v>113</v>
      </c>
      <c r="AJ63" s="41" t="s">
        <v>113</v>
      </c>
      <c r="AK63" s="41" t="s">
        <v>113</v>
      </c>
      <c r="AL63" s="41" t="s">
        <v>113</v>
      </c>
      <c r="AM63" s="41" t="s">
        <v>113</v>
      </c>
      <c r="AN63" s="41" t="s">
        <v>113</v>
      </c>
      <c r="AO63" s="41" t="s">
        <v>113</v>
      </c>
      <c r="AP63" s="41" t="s">
        <v>113</v>
      </c>
      <c r="AQ63" s="41" t="s">
        <v>113</v>
      </c>
    </row>
    <row r="64" spans="1:43" ht="30" collapsed="1" x14ac:dyDescent="0.25">
      <c r="A64" s="52" t="s">
        <v>148</v>
      </c>
      <c r="B64" s="67" t="s">
        <v>149</v>
      </c>
      <c r="C64" s="41" t="s">
        <v>69</v>
      </c>
      <c r="D64" s="41" t="s">
        <v>69</v>
      </c>
      <c r="E64" s="41" t="s">
        <v>69</v>
      </c>
      <c r="F64" s="41" t="s">
        <v>69</v>
      </c>
      <c r="G64" s="41" t="s">
        <v>69</v>
      </c>
      <c r="H64" s="41" t="s">
        <v>69</v>
      </c>
      <c r="I64" s="41" t="s">
        <v>69</v>
      </c>
      <c r="J64" s="41" t="s">
        <v>69</v>
      </c>
      <c r="K64" s="41" t="s">
        <v>69</v>
      </c>
      <c r="L64" s="41" t="s">
        <v>69</v>
      </c>
      <c r="M64" s="41" t="s">
        <v>69</v>
      </c>
      <c r="N64" s="41" t="s">
        <v>69</v>
      </c>
      <c r="O64" s="41" t="s">
        <v>69</v>
      </c>
      <c r="P64" s="41" t="s">
        <v>69</v>
      </c>
      <c r="Q64" s="41" t="s">
        <v>69</v>
      </c>
      <c r="R64" s="41" t="s">
        <v>69</v>
      </c>
      <c r="S64" s="41" t="s">
        <v>69</v>
      </c>
      <c r="T64" s="41" t="s">
        <v>69</v>
      </c>
      <c r="U64" s="41" t="s">
        <v>69</v>
      </c>
      <c r="V64" s="41" t="s">
        <v>69</v>
      </c>
      <c r="W64" s="41" t="s">
        <v>69</v>
      </c>
      <c r="X64" s="41" t="s">
        <v>69</v>
      </c>
      <c r="Y64" s="41" t="s">
        <v>69</v>
      </c>
      <c r="Z64" s="41" t="s">
        <v>69</v>
      </c>
      <c r="AA64" s="41" t="s">
        <v>69</v>
      </c>
      <c r="AB64" s="41" t="s">
        <v>69</v>
      </c>
      <c r="AC64" s="41" t="s">
        <v>69</v>
      </c>
      <c r="AD64" s="41" t="s">
        <v>69</v>
      </c>
      <c r="AE64" s="41" t="s">
        <v>69</v>
      </c>
      <c r="AF64" s="41" t="s">
        <v>69</v>
      </c>
      <c r="AG64" s="41" t="s">
        <v>69</v>
      </c>
      <c r="AH64" s="41" t="s">
        <v>69</v>
      </c>
      <c r="AI64" s="41" t="s">
        <v>69</v>
      </c>
      <c r="AJ64" s="41" t="s">
        <v>69</v>
      </c>
      <c r="AK64" s="41" t="s">
        <v>69</v>
      </c>
      <c r="AL64" s="41" t="s">
        <v>69</v>
      </c>
      <c r="AM64" s="41" t="s">
        <v>69</v>
      </c>
      <c r="AN64" s="41" t="s">
        <v>69</v>
      </c>
      <c r="AO64" s="41" t="s">
        <v>69</v>
      </c>
      <c r="AP64" s="41" t="s">
        <v>69</v>
      </c>
      <c r="AQ64" s="41" t="s">
        <v>69</v>
      </c>
    </row>
    <row r="65" spans="1:43" outlineLevel="1" x14ac:dyDescent="0.25">
      <c r="A65" s="52" t="s">
        <v>150</v>
      </c>
      <c r="B65" s="67" t="s">
        <v>151</v>
      </c>
      <c r="C65" s="41" t="s">
        <v>69</v>
      </c>
      <c r="D65" s="41" t="s">
        <v>69</v>
      </c>
      <c r="E65" s="41" t="s">
        <v>69</v>
      </c>
      <c r="F65" s="41" t="s">
        <v>69</v>
      </c>
      <c r="G65" s="41" t="s">
        <v>69</v>
      </c>
      <c r="H65" s="41" t="s">
        <v>69</v>
      </c>
      <c r="I65" s="41" t="s">
        <v>69</v>
      </c>
      <c r="J65" s="41" t="s">
        <v>69</v>
      </c>
      <c r="K65" s="41" t="s">
        <v>69</v>
      </c>
      <c r="L65" s="41" t="s">
        <v>69</v>
      </c>
      <c r="M65" s="41" t="s">
        <v>69</v>
      </c>
      <c r="N65" s="41" t="s">
        <v>69</v>
      </c>
      <c r="O65" s="41" t="s">
        <v>69</v>
      </c>
      <c r="P65" s="41" t="s">
        <v>69</v>
      </c>
      <c r="Q65" s="41" t="s">
        <v>69</v>
      </c>
      <c r="R65" s="41" t="s">
        <v>69</v>
      </c>
      <c r="S65" s="41" t="s">
        <v>69</v>
      </c>
      <c r="T65" s="41" t="s">
        <v>69</v>
      </c>
      <c r="U65" s="41" t="s">
        <v>69</v>
      </c>
      <c r="V65" s="41" t="s">
        <v>69</v>
      </c>
      <c r="W65" s="41" t="s">
        <v>69</v>
      </c>
      <c r="X65" s="41" t="s">
        <v>69</v>
      </c>
      <c r="Y65" s="41" t="s">
        <v>69</v>
      </c>
      <c r="Z65" s="41" t="s">
        <v>69</v>
      </c>
      <c r="AA65" s="41" t="s">
        <v>69</v>
      </c>
      <c r="AB65" s="41" t="s">
        <v>69</v>
      </c>
      <c r="AC65" s="41" t="s">
        <v>69</v>
      </c>
      <c r="AD65" s="41" t="s">
        <v>69</v>
      </c>
      <c r="AE65" s="41" t="s">
        <v>69</v>
      </c>
      <c r="AF65" s="41" t="s">
        <v>69</v>
      </c>
      <c r="AG65" s="41" t="s">
        <v>69</v>
      </c>
      <c r="AH65" s="41" t="s">
        <v>69</v>
      </c>
      <c r="AI65" s="41" t="s">
        <v>69</v>
      </c>
      <c r="AJ65" s="41" t="s">
        <v>69</v>
      </c>
      <c r="AK65" s="41" t="s">
        <v>69</v>
      </c>
      <c r="AL65" s="41" t="s">
        <v>69</v>
      </c>
      <c r="AM65" s="41" t="s">
        <v>69</v>
      </c>
      <c r="AN65" s="41" t="s">
        <v>69</v>
      </c>
      <c r="AO65" s="41" t="s">
        <v>69</v>
      </c>
      <c r="AP65" s="41" t="s">
        <v>69</v>
      </c>
      <c r="AQ65" s="41" t="s">
        <v>69</v>
      </c>
    </row>
    <row r="66" spans="1:43" ht="30" outlineLevel="1" x14ac:dyDescent="0.25">
      <c r="A66" s="52" t="s">
        <v>152</v>
      </c>
      <c r="B66" s="67" t="s">
        <v>153</v>
      </c>
      <c r="C66" s="41" t="s">
        <v>69</v>
      </c>
      <c r="D66" s="41" t="s">
        <v>69</v>
      </c>
      <c r="E66" s="41" t="s">
        <v>69</v>
      </c>
      <c r="F66" s="41" t="s">
        <v>69</v>
      </c>
      <c r="G66" s="41" t="s">
        <v>69</v>
      </c>
      <c r="H66" s="41" t="s">
        <v>69</v>
      </c>
      <c r="I66" s="41" t="s">
        <v>69</v>
      </c>
      <c r="J66" s="41" t="s">
        <v>69</v>
      </c>
      <c r="K66" s="41" t="s">
        <v>69</v>
      </c>
      <c r="L66" s="41" t="s">
        <v>69</v>
      </c>
      <c r="M66" s="41" t="s">
        <v>69</v>
      </c>
      <c r="N66" s="41" t="s">
        <v>69</v>
      </c>
      <c r="O66" s="41" t="s">
        <v>69</v>
      </c>
      <c r="P66" s="41" t="s">
        <v>69</v>
      </c>
      <c r="Q66" s="41" t="s">
        <v>69</v>
      </c>
      <c r="R66" s="41" t="s">
        <v>69</v>
      </c>
      <c r="S66" s="41" t="s">
        <v>69</v>
      </c>
      <c r="T66" s="41" t="s">
        <v>69</v>
      </c>
      <c r="U66" s="41" t="s">
        <v>69</v>
      </c>
      <c r="V66" s="41" t="s">
        <v>69</v>
      </c>
      <c r="W66" s="41" t="s">
        <v>69</v>
      </c>
      <c r="X66" s="41" t="s">
        <v>69</v>
      </c>
      <c r="Y66" s="41" t="s">
        <v>69</v>
      </c>
      <c r="Z66" s="41" t="s">
        <v>69</v>
      </c>
      <c r="AA66" s="41" t="s">
        <v>69</v>
      </c>
      <c r="AB66" s="41" t="s">
        <v>69</v>
      </c>
      <c r="AC66" s="41" t="s">
        <v>69</v>
      </c>
      <c r="AD66" s="41" t="s">
        <v>69</v>
      </c>
      <c r="AE66" s="41" t="s">
        <v>69</v>
      </c>
      <c r="AF66" s="41" t="s">
        <v>69</v>
      </c>
      <c r="AG66" s="41" t="s">
        <v>69</v>
      </c>
      <c r="AH66" s="41" t="s">
        <v>69</v>
      </c>
      <c r="AI66" s="41" t="s">
        <v>69</v>
      </c>
      <c r="AJ66" s="41" t="s">
        <v>69</v>
      </c>
      <c r="AK66" s="41" t="s">
        <v>69</v>
      </c>
      <c r="AL66" s="41" t="s">
        <v>69</v>
      </c>
      <c r="AM66" s="41" t="s">
        <v>69</v>
      </c>
      <c r="AN66" s="41" t="s">
        <v>69</v>
      </c>
      <c r="AO66" s="41" t="s">
        <v>69</v>
      </c>
      <c r="AP66" s="41" t="s">
        <v>69</v>
      </c>
      <c r="AQ66" s="41" t="s">
        <v>69</v>
      </c>
    </row>
    <row r="67" spans="1:43" ht="45" x14ac:dyDescent="0.25">
      <c r="A67" s="52" t="s">
        <v>154</v>
      </c>
      <c r="B67" s="67" t="s">
        <v>155</v>
      </c>
      <c r="C67" s="41" t="s">
        <v>69</v>
      </c>
      <c r="D67" s="41" t="s">
        <v>69</v>
      </c>
      <c r="E67" s="41" t="s">
        <v>69</v>
      </c>
      <c r="F67" s="41" t="s">
        <v>69</v>
      </c>
      <c r="G67" s="41" t="s">
        <v>69</v>
      </c>
      <c r="H67" s="41" t="s">
        <v>69</v>
      </c>
      <c r="I67" s="41" t="s">
        <v>69</v>
      </c>
      <c r="J67" s="41" t="s">
        <v>69</v>
      </c>
      <c r="K67" s="41" t="s">
        <v>69</v>
      </c>
      <c r="L67" s="41" t="s">
        <v>69</v>
      </c>
      <c r="M67" s="41" t="s">
        <v>69</v>
      </c>
      <c r="N67" s="41" t="s">
        <v>69</v>
      </c>
      <c r="O67" s="41" t="s">
        <v>69</v>
      </c>
      <c r="P67" s="41" t="s">
        <v>69</v>
      </c>
      <c r="Q67" s="41" t="s">
        <v>69</v>
      </c>
      <c r="R67" s="41" t="s">
        <v>69</v>
      </c>
      <c r="S67" s="41" t="s">
        <v>69</v>
      </c>
      <c r="T67" s="41" t="s">
        <v>69</v>
      </c>
      <c r="U67" s="41" t="s">
        <v>69</v>
      </c>
      <c r="V67" s="41" t="s">
        <v>69</v>
      </c>
      <c r="W67" s="41" t="s">
        <v>69</v>
      </c>
      <c r="X67" s="41" t="s">
        <v>69</v>
      </c>
      <c r="Y67" s="41" t="s">
        <v>69</v>
      </c>
      <c r="Z67" s="41" t="s">
        <v>69</v>
      </c>
      <c r="AA67" s="41" t="s">
        <v>69</v>
      </c>
      <c r="AB67" s="41" t="s">
        <v>69</v>
      </c>
      <c r="AC67" s="41" t="s">
        <v>69</v>
      </c>
      <c r="AD67" s="41" t="s">
        <v>69</v>
      </c>
      <c r="AE67" s="41" t="s">
        <v>69</v>
      </c>
      <c r="AF67" s="41" t="s">
        <v>69</v>
      </c>
      <c r="AG67" s="41" t="s">
        <v>69</v>
      </c>
      <c r="AH67" s="41" t="s">
        <v>69</v>
      </c>
      <c r="AI67" s="41" t="s">
        <v>69</v>
      </c>
      <c r="AJ67" s="41" t="s">
        <v>69</v>
      </c>
      <c r="AK67" s="41" t="s">
        <v>69</v>
      </c>
      <c r="AL67" s="41" t="s">
        <v>69</v>
      </c>
      <c r="AM67" s="41" t="s">
        <v>69</v>
      </c>
      <c r="AN67" s="41" t="s">
        <v>69</v>
      </c>
      <c r="AO67" s="41" t="s">
        <v>69</v>
      </c>
      <c r="AP67" s="41" t="s">
        <v>69</v>
      </c>
      <c r="AQ67" s="41" t="s">
        <v>69</v>
      </c>
    </row>
    <row r="68" spans="1:43" ht="30" outlineLevel="1" x14ac:dyDescent="0.25">
      <c r="A68" s="52" t="s">
        <v>156</v>
      </c>
      <c r="B68" s="53" t="s">
        <v>157</v>
      </c>
      <c r="C68" s="41" t="s">
        <v>69</v>
      </c>
      <c r="D68" s="41" t="s">
        <v>113</v>
      </c>
      <c r="E68" s="41" t="s">
        <v>113</v>
      </c>
      <c r="F68" s="41" t="s">
        <v>113</v>
      </c>
      <c r="G68" s="41" t="s">
        <v>113</v>
      </c>
      <c r="H68" s="41" t="s">
        <v>113</v>
      </c>
      <c r="I68" s="41" t="s">
        <v>113</v>
      </c>
      <c r="J68" s="41" t="s">
        <v>113</v>
      </c>
      <c r="K68" s="41" t="s">
        <v>113</v>
      </c>
      <c r="L68" s="41" t="s">
        <v>113</v>
      </c>
      <c r="M68" s="41" t="s">
        <v>113</v>
      </c>
      <c r="N68" s="41" t="s">
        <v>113</v>
      </c>
      <c r="O68" s="41" t="s">
        <v>113</v>
      </c>
      <c r="P68" s="41" t="s">
        <v>113</v>
      </c>
      <c r="Q68" s="41" t="s">
        <v>113</v>
      </c>
      <c r="R68" s="41" t="s">
        <v>113</v>
      </c>
      <c r="S68" s="41" t="s">
        <v>113</v>
      </c>
      <c r="T68" s="41" t="s">
        <v>113</v>
      </c>
      <c r="U68" s="41" t="s">
        <v>113</v>
      </c>
      <c r="V68" s="41" t="s">
        <v>113</v>
      </c>
      <c r="W68" s="41" t="s">
        <v>113</v>
      </c>
      <c r="X68" s="41" t="s">
        <v>113</v>
      </c>
      <c r="Y68" s="41" t="s">
        <v>113</v>
      </c>
      <c r="Z68" s="41" t="s">
        <v>113</v>
      </c>
      <c r="AA68" s="41" t="s">
        <v>113</v>
      </c>
      <c r="AB68" s="41" t="s">
        <v>113</v>
      </c>
      <c r="AC68" s="41" t="s">
        <v>113</v>
      </c>
      <c r="AD68" s="41" t="s">
        <v>113</v>
      </c>
      <c r="AE68" s="41" t="s">
        <v>113</v>
      </c>
      <c r="AF68" s="41" t="s">
        <v>113</v>
      </c>
      <c r="AG68" s="41" t="s">
        <v>113</v>
      </c>
      <c r="AH68" s="41" t="s">
        <v>113</v>
      </c>
      <c r="AI68" s="41" t="s">
        <v>113</v>
      </c>
      <c r="AJ68" s="41" t="s">
        <v>113</v>
      </c>
      <c r="AK68" s="41" t="s">
        <v>113</v>
      </c>
      <c r="AL68" s="41" t="s">
        <v>113</v>
      </c>
      <c r="AM68" s="41" t="s">
        <v>113</v>
      </c>
      <c r="AN68" s="41" t="s">
        <v>113</v>
      </c>
      <c r="AO68" s="41" t="s">
        <v>113</v>
      </c>
      <c r="AP68" s="41" t="s">
        <v>113</v>
      </c>
      <c r="AQ68" s="41" t="s">
        <v>113</v>
      </c>
    </row>
    <row r="69" spans="1:43" ht="30" outlineLevel="1" x14ac:dyDescent="0.25">
      <c r="A69" s="52" t="s">
        <v>158</v>
      </c>
      <c r="B69" s="53" t="s">
        <v>159</v>
      </c>
      <c r="C69" s="41" t="s">
        <v>69</v>
      </c>
      <c r="D69" s="41" t="s">
        <v>113</v>
      </c>
      <c r="E69" s="41" t="s">
        <v>113</v>
      </c>
      <c r="F69" s="41" t="s">
        <v>113</v>
      </c>
      <c r="G69" s="41" t="s">
        <v>113</v>
      </c>
      <c r="H69" s="41" t="s">
        <v>113</v>
      </c>
      <c r="I69" s="41" t="s">
        <v>113</v>
      </c>
      <c r="J69" s="41" t="s">
        <v>113</v>
      </c>
      <c r="K69" s="41" t="s">
        <v>113</v>
      </c>
      <c r="L69" s="41" t="s">
        <v>113</v>
      </c>
      <c r="M69" s="41" t="s">
        <v>113</v>
      </c>
      <c r="N69" s="41" t="s">
        <v>113</v>
      </c>
      <c r="O69" s="41" t="s">
        <v>113</v>
      </c>
      <c r="P69" s="41" t="s">
        <v>113</v>
      </c>
      <c r="Q69" s="41" t="s">
        <v>113</v>
      </c>
      <c r="R69" s="41" t="s">
        <v>113</v>
      </c>
      <c r="S69" s="41" t="s">
        <v>113</v>
      </c>
      <c r="T69" s="41" t="s">
        <v>113</v>
      </c>
      <c r="U69" s="41" t="s">
        <v>113</v>
      </c>
      <c r="V69" s="41" t="s">
        <v>113</v>
      </c>
      <c r="W69" s="41" t="s">
        <v>113</v>
      </c>
      <c r="X69" s="41" t="s">
        <v>113</v>
      </c>
      <c r="Y69" s="41" t="s">
        <v>113</v>
      </c>
      <c r="Z69" s="41" t="s">
        <v>113</v>
      </c>
      <c r="AA69" s="41" t="s">
        <v>113</v>
      </c>
      <c r="AB69" s="41" t="s">
        <v>113</v>
      </c>
      <c r="AC69" s="41" t="s">
        <v>113</v>
      </c>
      <c r="AD69" s="41" t="s">
        <v>113</v>
      </c>
      <c r="AE69" s="41" t="s">
        <v>113</v>
      </c>
      <c r="AF69" s="41" t="s">
        <v>113</v>
      </c>
      <c r="AG69" s="41" t="s">
        <v>113</v>
      </c>
      <c r="AH69" s="41" t="s">
        <v>113</v>
      </c>
      <c r="AI69" s="41" t="s">
        <v>113</v>
      </c>
      <c r="AJ69" s="41" t="s">
        <v>113</v>
      </c>
      <c r="AK69" s="41" t="s">
        <v>113</v>
      </c>
      <c r="AL69" s="41" t="s">
        <v>113</v>
      </c>
      <c r="AM69" s="41" t="s">
        <v>113</v>
      </c>
      <c r="AN69" s="41" t="s">
        <v>113</v>
      </c>
      <c r="AO69" s="41" t="s">
        <v>113</v>
      </c>
      <c r="AP69" s="41" t="s">
        <v>113</v>
      </c>
      <c r="AQ69" s="41" t="s">
        <v>113</v>
      </c>
    </row>
    <row r="70" spans="1:43" ht="30" x14ac:dyDescent="0.25">
      <c r="A70" s="54" t="s">
        <v>160</v>
      </c>
      <c r="B70" s="55" t="s">
        <v>161</v>
      </c>
      <c r="C70" s="46" t="s">
        <v>69</v>
      </c>
      <c r="D70" s="46" t="s">
        <v>69</v>
      </c>
      <c r="E70" s="46" t="s">
        <v>69</v>
      </c>
      <c r="F70" s="46" t="s">
        <v>69</v>
      </c>
      <c r="G70" s="46" t="s">
        <v>69</v>
      </c>
      <c r="H70" s="46" t="s">
        <v>69</v>
      </c>
      <c r="I70" s="46" t="s">
        <v>69</v>
      </c>
      <c r="J70" s="46" t="s">
        <v>69</v>
      </c>
      <c r="K70" s="46" t="s">
        <v>69</v>
      </c>
      <c r="L70" s="46" t="s">
        <v>69</v>
      </c>
      <c r="M70" s="46" t="s">
        <v>69</v>
      </c>
      <c r="N70" s="46" t="s">
        <v>69</v>
      </c>
      <c r="O70" s="46" t="s">
        <v>69</v>
      </c>
      <c r="P70" s="46" t="s">
        <v>69</v>
      </c>
      <c r="Q70" s="46" t="s">
        <v>69</v>
      </c>
      <c r="R70" s="46" t="s">
        <v>69</v>
      </c>
      <c r="S70" s="46" t="s">
        <v>69</v>
      </c>
      <c r="T70" s="46" t="s">
        <v>69</v>
      </c>
      <c r="U70" s="46" t="s">
        <v>69</v>
      </c>
      <c r="V70" s="46" t="s">
        <v>69</v>
      </c>
      <c r="W70" s="46" t="s">
        <v>69</v>
      </c>
      <c r="X70" s="46" t="s">
        <v>69</v>
      </c>
      <c r="Y70" s="46" t="s">
        <v>69</v>
      </c>
      <c r="Z70" s="46" t="s">
        <v>69</v>
      </c>
      <c r="AA70" s="46" t="s">
        <v>69</v>
      </c>
      <c r="AB70" s="46" t="s">
        <v>69</v>
      </c>
      <c r="AC70" s="47">
        <f t="shared" ref="AC70:AQ70" si="13">SUM(AC71:AC71)</f>
        <v>450.78063637000002</v>
      </c>
      <c r="AD70" s="48">
        <f t="shared" si="13"/>
        <v>0</v>
      </c>
      <c r="AE70" s="48">
        <f t="shared" si="13"/>
        <v>0</v>
      </c>
      <c r="AF70" s="48">
        <f t="shared" si="13"/>
        <v>4</v>
      </c>
      <c r="AG70" s="48">
        <f t="shared" si="13"/>
        <v>0</v>
      </c>
      <c r="AH70" s="48">
        <f t="shared" si="13"/>
        <v>0</v>
      </c>
      <c r="AI70" s="48">
        <f t="shared" si="13"/>
        <v>0</v>
      </c>
      <c r="AJ70" s="48">
        <f t="shared" si="13"/>
        <v>0</v>
      </c>
      <c r="AK70" s="47">
        <f t="shared" si="13"/>
        <v>450.78063637000002</v>
      </c>
      <c r="AL70" s="48">
        <f t="shared" si="13"/>
        <v>0</v>
      </c>
      <c r="AM70" s="48">
        <f t="shared" si="13"/>
        <v>0</v>
      </c>
      <c r="AN70" s="48">
        <f t="shared" si="13"/>
        <v>4</v>
      </c>
      <c r="AO70" s="48">
        <f t="shared" si="13"/>
        <v>0</v>
      </c>
      <c r="AP70" s="48">
        <f t="shared" si="13"/>
        <v>0</v>
      </c>
      <c r="AQ70" s="48">
        <f t="shared" si="13"/>
        <v>0</v>
      </c>
    </row>
    <row r="71" spans="1:43" ht="27" customHeight="1" x14ac:dyDescent="0.25">
      <c r="A71" s="71" t="s">
        <v>162</v>
      </c>
      <c r="B71" s="72" t="str">
        <f>'[2]Ф4 '!B238</f>
        <v>Прокладка подводной КЛ-10кВ №2 на о.Путятин</v>
      </c>
      <c r="C71" s="73" t="str">
        <f>'[2]Ф4 '!C238</f>
        <v>R_ДЭСК_71</v>
      </c>
      <c r="D71" s="73" t="s">
        <v>69</v>
      </c>
      <c r="E71" s="73" t="s">
        <v>69</v>
      </c>
      <c r="F71" s="73" t="s">
        <v>69</v>
      </c>
      <c r="G71" s="73" t="s">
        <v>69</v>
      </c>
      <c r="H71" s="73" t="s">
        <v>69</v>
      </c>
      <c r="I71" s="73" t="s">
        <v>69</v>
      </c>
      <c r="J71" s="73" t="s">
        <v>69</v>
      </c>
      <c r="K71" s="73" t="s">
        <v>69</v>
      </c>
      <c r="L71" s="73" t="s">
        <v>69</v>
      </c>
      <c r="M71" s="73" t="s">
        <v>69</v>
      </c>
      <c r="N71" s="73" t="s">
        <v>69</v>
      </c>
      <c r="O71" s="73" t="s">
        <v>69</v>
      </c>
      <c r="P71" s="73" t="s">
        <v>69</v>
      </c>
      <c r="Q71" s="73" t="s">
        <v>69</v>
      </c>
      <c r="R71" s="73" t="s">
        <v>69</v>
      </c>
      <c r="S71" s="73" t="s">
        <v>69</v>
      </c>
      <c r="T71" s="73" t="s">
        <v>69</v>
      </c>
      <c r="U71" s="73" t="s">
        <v>69</v>
      </c>
      <c r="V71" s="73" t="s">
        <v>69</v>
      </c>
      <c r="W71" s="73" t="s">
        <v>69</v>
      </c>
      <c r="X71" s="73" t="s">
        <v>69</v>
      </c>
      <c r="Y71" s="73" t="s">
        <v>69</v>
      </c>
      <c r="Z71" s="73" t="s">
        <v>69</v>
      </c>
      <c r="AA71" s="73" t="s">
        <v>69</v>
      </c>
      <c r="AB71" s="73" t="s">
        <v>69</v>
      </c>
      <c r="AC71" s="74">
        <f>'[2]Ф4 '!CQ238</f>
        <v>450.78063637000002</v>
      </c>
      <c r="AD71" s="75">
        <f>'[2]Ф4 '!CR238</f>
        <v>0</v>
      </c>
      <c r="AE71" s="75">
        <f>'[2]Ф4 '!CS238</f>
        <v>0</v>
      </c>
      <c r="AF71" s="75">
        <f>'[2]Ф4 '!CT238</f>
        <v>4</v>
      </c>
      <c r="AG71" s="75">
        <f>'[2]Ф4 '!AY252</f>
        <v>0</v>
      </c>
      <c r="AH71" s="75">
        <f>'[2]Ф4 '!AZ252</f>
        <v>0</v>
      </c>
      <c r="AI71" s="75">
        <f>'[2]Ф4 '!BA252</f>
        <v>0</v>
      </c>
      <c r="AJ71" s="75" t="s">
        <v>69</v>
      </c>
      <c r="AK71" s="74">
        <f>AC71</f>
        <v>450.78063637000002</v>
      </c>
      <c r="AL71" s="75">
        <f t="shared" ref="AL71:AQ71" si="14">AD71</f>
        <v>0</v>
      </c>
      <c r="AM71" s="75">
        <f t="shared" si="14"/>
        <v>0</v>
      </c>
      <c r="AN71" s="75">
        <f t="shared" si="14"/>
        <v>4</v>
      </c>
      <c r="AO71" s="75">
        <f t="shared" si="14"/>
        <v>0</v>
      </c>
      <c r="AP71" s="75">
        <f t="shared" si="14"/>
        <v>0</v>
      </c>
      <c r="AQ71" s="75">
        <f t="shared" si="14"/>
        <v>0</v>
      </c>
    </row>
    <row r="72" spans="1:43" ht="32.25" customHeight="1" x14ac:dyDescent="0.25">
      <c r="A72" s="52" t="s">
        <v>163</v>
      </c>
      <c r="B72" s="76" t="s">
        <v>164</v>
      </c>
      <c r="C72" s="41" t="s">
        <v>69</v>
      </c>
      <c r="D72" s="41" t="s">
        <v>69</v>
      </c>
      <c r="E72" s="41" t="s">
        <v>69</v>
      </c>
      <c r="F72" s="41" t="s">
        <v>69</v>
      </c>
      <c r="G72" s="41" t="s">
        <v>69</v>
      </c>
      <c r="H72" s="41" t="s">
        <v>69</v>
      </c>
      <c r="I72" s="41" t="s">
        <v>69</v>
      </c>
      <c r="J72" s="41" t="s">
        <v>69</v>
      </c>
      <c r="K72" s="41" t="s">
        <v>69</v>
      </c>
      <c r="L72" s="41" t="s">
        <v>69</v>
      </c>
      <c r="M72" s="41" t="s">
        <v>69</v>
      </c>
      <c r="N72" s="41" t="s">
        <v>69</v>
      </c>
      <c r="O72" s="41" t="s">
        <v>69</v>
      </c>
      <c r="P72" s="41" t="s">
        <v>69</v>
      </c>
      <c r="Q72" s="41" t="s">
        <v>69</v>
      </c>
      <c r="R72" s="41" t="s">
        <v>69</v>
      </c>
      <c r="S72" s="41" t="s">
        <v>69</v>
      </c>
      <c r="T72" s="41" t="s">
        <v>69</v>
      </c>
      <c r="U72" s="41" t="s">
        <v>69</v>
      </c>
      <c r="V72" s="41" t="s">
        <v>69</v>
      </c>
      <c r="W72" s="41" t="s">
        <v>69</v>
      </c>
      <c r="X72" s="41" t="s">
        <v>69</v>
      </c>
      <c r="Y72" s="41" t="s">
        <v>69</v>
      </c>
      <c r="Z72" s="41" t="s">
        <v>69</v>
      </c>
      <c r="AA72" s="41" t="s">
        <v>69</v>
      </c>
      <c r="AB72" s="41" t="s">
        <v>69</v>
      </c>
      <c r="AC72" s="41" t="s">
        <v>69</v>
      </c>
      <c r="AD72" s="41" t="s">
        <v>69</v>
      </c>
      <c r="AE72" s="41" t="s">
        <v>69</v>
      </c>
      <c r="AF72" s="41" t="s">
        <v>69</v>
      </c>
      <c r="AG72" s="41" t="s">
        <v>69</v>
      </c>
      <c r="AH72" s="41" t="s">
        <v>69</v>
      </c>
      <c r="AI72" s="41" t="s">
        <v>69</v>
      </c>
      <c r="AJ72" s="41" t="s">
        <v>69</v>
      </c>
      <c r="AK72" s="41" t="s">
        <v>69</v>
      </c>
      <c r="AL72" s="41" t="s">
        <v>69</v>
      </c>
      <c r="AM72" s="41" t="s">
        <v>69</v>
      </c>
      <c r="AN72" s="41" t="s">
        <v>69</v>
      </c>
      <c r="AO72" s="41" t="s">
        <v>69</v>
      </c>
      <c r="AP72" s="41" t="s">
        <v>69</v>
      </c>
      <c r="AQ72" s="41" t="s">
        <v>69</v>
      </c>
    </row>
    <row r="73" spans="1:43" ht="22.5" customHeight="1" x14ac:dyDescent="0.25">
      <c r="A73" s="77" t="s">
        <v>165</v>
      </c>
      <c r="B73" s="53" t="s">
        <v>166</v>
      </c>
      <c r="C73" s="41" t="s">
        <v>69</v>
      </c>
      <c r="D73" s="41" t="s">
        <v>69</v>
      </c>
      <c r="E73" s="41" t="s">
        <v>69</v>
      </c>
      <c r="F73" s="41" t="s">
        <v>69</v>
      </c>
      <c r="G73" s="41" t="s">
        <v>69</v>
      </c>
      <c r="H73" s="41" t="s">
        <v>69</v>
      </c>
      <c r="I73" s="41" t="s">
        <v>69</v>
      </c>
      <c r="J73" s="41" t="s">
        <v>69</v>
      </c>
      <c r="K73" s="41" t="s">
        <v>69</v>
      </c>
      <c r="L73" s="41" t="s">
        <v>69</v>
      </c>
      <c r="M73" s="41" t="s">
        <v>69</v>
      </c>
      <c r="N73" s="41" t="s">
        <v>69</v>
      </c>
      <c r="O73" s="41" t="s">
        <v>69</v>
      </c>
      <c r="P73" s="41" t="s">
        <v>69</v>
      </c>
      <c r="Q73" s="41" t="s">
        <v>69</v>
      </c>
      <c r="R73" s="41" t="s">
        <v>69</v>
      </c>
      <c r="S73" s="41" t="s">
        <v>69</v>
      </c>
      <c r="T73" s="41" t="s">
        <v>69</v>
      </c>
      <c r="U73" s="41" t="s">
        <v>69</v>
      </c>
      <c r="V73" s="41" t="s">
        <v>69</v>
      </c>
      <c r="W73" s="41" t="s">
        <v>69</v>
      </c>
      <c r="X73" s="41" t="s">
        <v>69</v>
      </c>
      <c r="Y73" s="41" t="s">
        <v>69</v>
      </c>
      <c r="Z73" s="41" t="s">
        <v>69</v>
      </c>
      <c r="AA73" s="41" t="s">
        <v>69</v>
      </c>
      <c r="AB73" s="41" t="s">
        <v>69</v>
      </c>
      <c r="AC73" s="41" t="s">
        <v>69</v>
      </c>
      <c r="AD73" s="41" t="s">
        <v>69</v>
      </c>
      <c r="AE73" s="41" t="s">
        <v>69</v>
      </c>
      <c r="AF73" s="41" t="s">
        <v>69</v>
      </c>
      <c r="AG73" s="41" t="s">
        <v>69</v>
      </c>
      <c r="AH73" s="41" t="s">
        <v>69</v>
      </c>
      <c r="AI73" s="41" t="s">
        <v>69</v>
      </c>
      <c r="AJ73" s="41" t="s">
        <v>69</v>
      </c>
      <c r="AK73" s="41" t="s">
        <v>69</v>
      </c>
      <c r="AL73" s="41" t="s">
        <v>69</v>
      </c>
      <c r="AM73" s="41" t="s">
        <v>69</v>
      </c>
      <c r="AN73" s="41" t="s">
        <v>69</v>
      </c>
      <c r="AO73" s="41" t="s">
        <v>69</v>
      </c>
      <c r="AP73" s="41" t="s">
        <v>69</v>
      </c>
      <c r="AQ73" s="41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2031</vt:lpstr>
      <vt:lpstr>'Ф5 2031'!Область_печати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2026-03-26T05:36:54Z</dcterms:created>
  <dcterms:modified xsi:type="dcterms:W3CDTF">2026-03-26T05:37:03Z</dcterms:modified>
</cp:coreProperties>
</file>